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11 Larrick South Unit\Original Application - Larrick South Unit (12.19.2025)\"/>
    </mc:Choice>
  </mc:AlternateContent>
  <xr:revisionPtr revIDLastSave="0" documentId="13_ncr:1_{8C032BB0-FAFE-4B2B-93B6-AD69FEF0B09F}" xr6:coauthVersionLast="47" xr6:coauthVersionMax="47" xr10:uidLastSave="{00000000-0000-0000-0000-000000000000}"/>
  <bookViews>
    <workbookView xWindow="28680" yWindow="-135" windowWidth="29040" windowHeight="15720" xr2:uid="{C09F4F50-7790-4B05-974E-94D13AA05208}"/>
  </bookViews>
  <sheets>
    <sheet name="Template" sheetId="1" r:id="rId1"/>
  </sheets>
  <definedNames>
    <definedName name="_xlnm._FilterDatabase" localSheetId="0" hidden="1">Template!$A$3:$X$118</definedName>
    <definedName name="Index_Sheet_Kutools">#REF!</definedName>
    <definedName name="_xlnm.Print_Area" localSheetId="0">Template!$A$1:$X$120</definedName>
    <definedName name="_xlnm.Print_Titles" localSheetId="0">Template!$2:$3</definedName>
    <definedName name="Z_D79D4952_405A_44BB_9D3F_84A48D1E7B0F_.wvu.FilterData" localSheetId="0" hidden="1">Template!$A$1:$T$120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6" i="1" l="1"/>
  <c r="H96" i="1" s="1"/>
  <c r="O96" i="1" s="1"/>
  <c r="G83" i="1"/>
  <c r="H83" i="1" s="1"/>
  <c r="G78" i="1"/>
  <c r="H78" i="1" s="1"/>
  <c r="O78" i="1" s="1"/>
  <c r="G75" i="1"/>
  <c r="H75" i="1" s="1"/>
  <c r="O75" i="1" s="1"/>
  <c r="G73" i="1"/>
  <c r="H73" i="1" s="1"/>
  <c r="O73" i="1" s="1"/>
  <c r="G72" i="1"/>
  <c r="G74" i="1"/>
  <c r="O83" i="1" l="1"/>
  <c r="M83" i="1"/>
  <c r="L83" i="1" s="1"/>
  <c r="M78" i="1"/>
  <c r="L78" i="1" s="1"/>
  <c r="M73" i="1"/>
  <c r="L73" i="1" s="1"/>
  <c r="N73" i="1"/>
  <c r="N75" i="1"/>
  <c r="M75" i="1"/>
  <c r="L75" i="1" s="1"/>
  <c r="G104" i="1"/>
  <c r="H104" i="1" s="1"/>
  <c r="G105" i="1"/>
  <c r="H105" i="1" s="1"/>
  <c r="M105" i="1" s="1"/>
  <c r="E98" i="1"/>
  <c r="G98" i="1" s="1"/>
  <c r="H98" i="1" s="1"/>
  <c r="M98" i="1" s="1"/>
  <c r="E97" i="1"/>
  <c r="G99" i="1"/>
  <c r="H99" i="1" s="1"/>
  <c r="M99" i="1" s="1"/>
  <c r="G65" i="1"/>
  <c r="H65" i="1" s="1"/>
  <c r="P65" i="1" s="1"/>
  <c r="G64" i="1"/>
  <c r="H64" i="1" s="1"/>
  <c r="G66" i="1"/>
  <c r="H66" i="1" s="1"/>
  <c r="R64" i="1" l="1"/>
  <c r="P64" i="1"/>
  <c r="T66" i="1"/>
  <c r="P66" i="1"/>
  <c r="R65" i="1"/>
  <c r="S65" i="1"/>
  <c r="T65" i="1"/>
  <c r="T64" i="1"/>
  <c r="S64" i="1"/>
  <c r="R105" i="1"/>
  <c r="S105" i="1"/>
  <c r="T105" i="1"/>
  <c r="L105" i="1"/>
  <c r="M104" i="1"/>
  <c r="N104" i="1"/>
  <c r="O104" i="1"/>
  <c r="T104" i="1"/>
  <c r="Q104" i="1"/>
  <c r="R104" i="1"/>
  <c r="S104" i="1"/>
  <c r="Q105" i="1"/>
  <c r="O105" i="1"/>
  <c r="N105" i="1"/>
  <c r="N98" i="1"/>
  <c r="S98" i="1"/>
  <c r="Q98" i="1"/>
  <c r="L98" i="1"/>
  <c r="T98" i="1"/>
  <c r="R98" i="1"/>
  <c r="O98" i="1"/>
  <c r="T99" i="1"/>
  <c r="S99" i="1"/>
  <c r="R99" i="1"/>
  <c r="Q99" i="1"/>
  <c r="L99" i="1"/>
  <c r="O99" i="1"/>
  <c r="N99" i="1"/>
  <c r="R66" i="1"/>
  <c r="S66" i="1"/>
  <c r="O65" i="1"/>
  <c r="N65" i="1"/>
  <c r="M65" i="1"/>
  <c r="O64" i="1"/>
  <c r="N64" i="1"/>
  <c r="M64" i="1"/>
  <c r="O66" i="1"/>
  <c r="N66" i="1"/>
  <c r="M66" i="1"/>
  <c r="L65" i="1" l="1"/>
  <c r="L66" i="1"/>
  <c r="L64" i="1"/>
  <c r="L104" i="1"/>
  <c r="G58" i="1" l="1"/>
  <c r="H58" i="1" s="1"/>
  <c r="P58" i="1" s="1"/>
  <c r="G56" i="1"/>
  <c r="H56" i="1" s="1"/>
  <c r="P56" i="1" s="1"/>
  <c r="G49" i="1"/>
  <c r="H49" i="1" s="1"/>
  <c r="G48" i="1"/>
  <c r="H48" i="1" s="1"/>
  <c r="G47" i="1"/>
  <c r="H47" i="1" s="1"/>
  <c r="G114" i="1"/>
  <c r="G113" i="1"/>
  <c r="H113" i="1" s="1"/>
  <c r="G112" i="1"/>
  <c r="H112" i="1" s="1"/>
  <c r="G111" i="1"/>
  <c r="H111" i="1" s="1"/>
  <c r="G110" i="1"/>
  <c r="H110" i="1" s="1"/>
  <c r="G109" i="1"/>
  <c r="H109" i="1" s="1"/>
  <c r="Q109" i="1" s="1"/>
  <c r="G108" i="1"/>
  <c r="H108" i="1" s="1"/>
  <c r="G107" i="1"/>
  <c r="H107" i="1" s="1"/>
  <c r="G106" i="1"/>
  <c r="H106" i="1" s="1"/>
  <c r="M106" i="1" s="1"/>
  <c r="G103" i="1"/>
  <c r="H103" i="1" s="1"/>
  <c r="G102" i="1"/>
  <c r="H102" i="1" s="1"/>
  <c r="P102" i="1" s="1"/>
  <c r="G101" i="1"/>
  <c r="H101" i="1" s="1"/>
  <c r="G100" i="1"/>
  <c r="H100" i="1" s="1"/>
  <c r="G97" i="1"/>
  <c r="H97" i="1" s="1"/>
  <c r="G95" i="1"/>
  <c r="H95" i="1" s="1"/>
  <c r="M95" i="1" s="1"/>
  <c r="G94" i="1"/>
  <c r="H94" i="1" s="1"/>
  <c r="G93" i="1"/>
  <c r="H93" i="1" s="1"/>
  <c r="P93" i="1" s="1"/>
  <c r="G92" i="1"/>
  <c r="H92" i="1" s="1"/>
  <c r="P92" i="1" s="1"/>
  <c r="G91" i="1"/>
  <c r="H91" i="1" s="1"/>
  <c r="G90" i="1"/>
  <c r="H90" i="1" s="1"/>
  <c r="M90" i="1" s="1"/>
  <c r="G89" i="1"/>
  <c r="H89" i="1" s="1"/>
  <c r="O89" i="1" s="1"/>
  <c r="G88" i="1"/>
  <c r="H88" i="1" s="1"/>
  <c r="G87" i="1"/>
  <c r="H87" i="1" s="1"/>
  <c r="O87" i="1" s="1"/>
  <c r="G86" i="1"/>
  <c r="H86" i="1" s="1"/>
  <c r="O86" i="1" s="1"/>
  <c r="G85" i="1"/>
  <c r="H85" i="1" s="1"/>
  <c r="G84" i="1"/>
  <c r="H84" i="1" s="1"/>
  <c r="G82" i="1"/>
  <c r="H82" i="1" s="1"/>
  <c r="G81" i="1"/>
  <c r="H81" i="1" s="1"/>
  <c r="Q81" i="1" s="1"/>
  <c r="G80" i="1"/>
  <c r="H80" i="1" s="1"/>
  <c r="G79" i="1"/>
  <c r="G77" i="1"/>
  <c r="H77" i="1" s="1"/>
  <c r="G76" i="1"/>
  <c r="H76" i="1" s="1"/>
  <c r="H74" i="1"/>
  <c r="M74" i="1" s="1"/>
  <c r="H72" i="1"/>
  <c r="M72" i="1" s="1"/>
  <c r="G71" i="1"/>
  <c r="H71" i="1" s="1"/>
  <c r="P71" i="1" s="1"/>
  <c r="G70" i="1"/>
  <c r="H70" i="1" s="1"/>
  <c r="G69" i="1"/>
  <c r="H69" i="1" s="1"/>
  <c r="G68" i="1"/>
  <c r="H68" i="1" s="1"/>
  <c r="G67" i="1"/>
  <c r="H67" i="1" s="1"/>
  <c r="G63" i="1"/>
  <c r="H63" i="1" s="1"/>
  <c r="P63" i="1" s="1"/>
  <c r="G62" i="1"/>
  <c r="H62" i="1" s="1"/>
  <c r="P62" i="1" s="1"/>
  <c r="G61" i="1"/>
  <c r="H61" i="1" s="1"/>
  <c r="P61" i="1" s="1"/>
  <c r="G60" i="1"/>
  <c r="H60" i="1" s="1"/>
  <c r="P60" i="1" s="1"/>
  <c r="G59" i="1"/>
  <c r="H59" i="1" s="1"/>
  <c r="G57" i="1"/>
  <c r="H57" i="1" s="1"/>
  <c r="G55" i="1"/>
  <c r="H55" i="1" s="1"/>
  <c r="P55" i="1" s="1"/>
  <c r="G54" i="1"/>
  <c r="H54" i="1" s="1"/>
  <c r="O54" i="1" s="1"/>
  <c r="G53" i="1"/>
  <c r="H53" i="1" s="1"/>
  <c r="G52" i="1"/>
  <c r="H52" i="1" s="1"/>
  <c r="G51" i="1"/>
  <c r="H51" i="1" s="1"/>
  <c r="O51" i="1" s="1"/>
  <c r="G50" i="1"/>
  <c r="H50" i="1" s="1"/>
  <c r="M50" i="1" s="1"/>
  <c r="G46" i="1"/>
  <c r="H46" i="1" s="1"/>
  <c r="G45" i="1"/>
  <c r="H45" i="1" s="1"/>
  <c r="Q45" i="1" s="1"/>
  <c r="G44" i="1"/>
  <c r="H44" i="1" s="1"/>
  <c r="G43" i="1"/>
  <c r="H43" i="1" s="1"/>
  <c r="Q43" i="1" s="1"/>
  <c r="G42" i="1"/>
  <c r="H42" i="1" s="1"/>
  <c r="G41" i="1"/>
  <c r="H41" i="1" s="1"/>
  <c r="Q41" i="1" s="1"/>
  <c r="G40" i="1"/>
  <c r="H40" i="1" s="1"/>
  <c r="G39" i="1"/>
  <c r="H39" i="1" s="1"/>
  <c r="G38" i="1"/>
  <c r="H38" i="1" s="1"/>
  <c r="G37" i="1"/>
  <c r="H37" i="1" s="1"/>
  <c r="Q37" i="1" s="1"/>
  <c r="G36" i="1"/>
  <c r="H36" i="1" s="1"/>
  <c r="G35" i="1"/>
  <c r="H35" i="1" s="1"/>
  <c r="G34" i="1"/>
  <c r="H34" i="1" s="1"/>
  <c r="S34" i="1" s="1"/>
  <c r="G33" i="1"/>
  <c r="H33" i="1" s="1"/>
  <c r="M33" i="1" s="1"/>
  <c r="G32" i="1"/>
  <c r="H32" i="1" s="1"/>
  <c r="G31" i="1"/>
  <c r="H31" i="1" s="1"/>
  <c r="Q31" i="1" s="1"/>
  <c r="G30" i="1"/>
  <c r="H30" i="1" s="1"/>
  <c r="G29" i="1"/>
  <c r="H29" i="1" s="1"/>
  <c r="Q29" i="1" s="1"/>
  <c r="G28" i="1"/>
  <c r="H28" i="1" s="1"/>
  <c r="G27" i="1"/>
  <c r="H27" i="1" s="1"/>
  <c r="G26" i="1"/>
  <c r="H26" i="1" s="1"/>
  <c r="G25" i="1"/>
  <c r="H25" i="1" s="1"/>
  <c r="Q25" i="1" s="1"/>
  <c r="G24" i="1"/>
  <c r="H24" i="1" s="1"/>
  <c r="G23" i="1"/>
  <c r="H23" i="1" s="1"/>
  <c r="G22" i="1"/>
  <c r="H22" i="1" s="1"/>
  <c r="S22" i="1" s="1"/>
  <c r="G21" i="1"/>
  <c r="H21" i="1" s="1"/>
  <c r="M21" i="1" s="1"/>
  <c r="G20" i="1"/>
  <c r="H20" i="1" s="1"/>
  <c r="N20" i="1" s="1"/>
  <c r="G19" i="1"/>
  <c r="H19" i="1" s="1"/>
  <c r="M19" i="1" s="1"/>
  <c r="G18" i="1"/>
  <c r="H18" i="1" s="1"/>
  <c r="G17" i="1"/>
  <c r="H17" i="1" s="1"/>
  <c r="G16" i="1"/>
  <c r="H16" i="1" s="1"/>
  <c r="P16" i="1" s="1"/>
  <c r="G15" i="1"/>
  <c r="H15" i="1" s="1"/>
  <c r="P15" i="1" s="1"/>
  <c r="G14" i="1"/>
  <c r="H14" i="1" s="1"/>
  <c r="G13" i="1"/>
  <c r="H13" i="1" s="1"/>
  <c r="Q13" i="1" s="1"/>
  <c r="G12" i="1"/>
  <c r="H12" i="1" s="1"/>
  <c r="P12" i="1" s="1"/>
  <c r="G11" i="1"/>
  <c r="H11" i="1" s="1"/>
  <c r="P11" i="1" s="1"/>
  <c r="G10" i="1"/>
  <c r="H10" i="1" s="1"/>
  <c r="S10" i="1" s="1"/>
  <c r="G9" i="1"/>
  <c r="H9" i="1" s="1"/>
  <c r="O9" i="1" s="1"/>
  <c r="G8" i="1"/>
  <c r="H8" i="1" s="1"/>
  <c r="M8" i="1" s="1"/>
  <c r="G7" i="1"/>
  <c r="H7" i="1" s="1"/>
  <c r="G6" i="1"/>
  <c r="H6" i="1" s="1"/>
  <c r="Q6" i="1" s="1"/>
  <c r="G5" i="1"/>
  <c r="H5" i="1" s="1"/>
  <c r="M5" i="1" s="1"/>
  <c r="G4" i="1"/>
  <c r="O77" i="1" l="1"/>
  <c r="M77" i="1"/>
  <c r="M82" i="1"/>
  <c r="G116" i="1"/>
  <c r="H116" i="1" s="1"/>
  <c r="O72" i="1"/>
  <c r="O95" i="1"/>
  <c r="Q46" i="1"/>
  <c r="O74" i="1"/>
  <c r="N74" i="1"/>
  <c r="N82" i="1"/>
  <c r="M7" i="1"/>
  <c r="Q7" i="1"/>
  <c r="P7" i="1"/>
  <c r="N57" i="1"/>
  <c r="P57" i="1"/>
  <c r="T17" i="1"/>
  <c r="P17" i="1"/>
  <c r="O52" i="1"/>
  <c r="N52" i="1"/>
  <c r="O88" i="1"/>
  <c r="N88" i="1"/>
  <c r="H79" i="1"/>
  <c r="G118" i="1"/>
  <c r="M111" i="1"/>
  <c r="M97" i="1"/>
  <c r="M101" i="1"/>
  <c r="M100" i="1"/>
  <c r="O102" i="1"/>
  <c r="H4" i="1"/>
  <c r="O110" i="1"/>
  <c r="M110" i="1"/>
  <c r="M112" i="1"/>
  <c r="M113" i="1"/>
  <c r="Q107" i="1"/>
  <c r="M107" i="1"/>
  <c r="M108" i="1"/>
  <c r="O67" i="1"/>
  <c r="M67" i="1"/>
  <c r="M68" i="1"/>
  <c r="M84" i="1"/>
  <c r="M69" i="1"/>
  <c r="N85" i="1"/>
  <c r="M85" i="1"/>
  <c r="M70" i="1"/>
  <c r="N86" i="1"/>
  <c r="T63" i="1"/>
  <c r="S63" i="1"/>
  <c r="R63" i="1"/>
  <c r="O71" i="1"/>
  <c r="N87" i="1"/>
  <c r="N89" i="1"/>
  <c r="M76" i="1"/>
  <c r="Q94" i="1"/>
  <c r="M94" i="1"/>
  <c r="M91" i="1"/>
  <c r="O93" i="1"/>
  <c r="M59" i="1"/>
  <c r="T58" i="1"/>
  <c r="R58" i="1"/>
  <c r="O58" i="1"/>
  <c r="N58" i="1"/>
  <c r="M58" i="1"/>
  <c r="S58" i="1"/>
  <c r="N53" i="1"/>
  <c r="O53" i="1"/>
  <c r="T56" i="1"/>
  <c r="S56" i="1"/>
  <c r="R56" i="1"/>
  <c r="O56" i="1"/>
  <c r="N56" i="1"/>
  <c r="M56" i="1"/>
  <c r="N54" i="1"/>
  <c r="N51" i="1"/>
  <c r="S48" i="1"/>
  <c r="T48" i="1"/>
  <c r="O48" i="1"/>
  <c r="Q48" i="1"/>
  <c r="T49" i="1"/>
  <c r="S49" i="1"/>
  <c r="R49" i="1"/>
  <c r="O49" i="1"/>
  <c r="Q49" i="1"/>
  <c r="N49" i="1"/>
  <c r="M49" i="1"/>
  <c r="M9" i="1"/>
  <c r="M48" i="1"/>
  <c r="N48" i="1"/>
  <c r="R48" i="1"/>
  <c r="O46" i="1"/>
  <c r="N50" i="1"/>
  <c r="O50" i="1"/>
  <c r="T47" i="1"/>
  <c r="S47" i="1"/>
  <c r="R47" i="1"/>
  <c r="Q47" i="1"/>
  <c r="O47" i="1"/>
  <c r="N47" i="1"/>
  <c r="M47" i="1"/>
  <c r="M25" i="1"/>
  <c r="M10" i="1"/>
  <c r="N46" i="1"/>
  <c r="S54" i="1"/>
  <c r="M81" i="1"/>
  <c r="M45" i="1"/>
  <c r="N93" i="1"/>
  <c r="M109" i="1"/>
  <c r="Q5" i="1"/>
  <c r="M57" i="1"/>
  <c r="T10" i="1"/>
  <c r="R60" i="1"/>
  <c r="S60" i="1"/>
  <c r="O60" i="1"/>
  <c r="N60" i="1"/>
  <c r="M60" i="1"/>
  <c r="R77" i="1"/>
  <c r="S77" i="1"/>
  <c r="N77" i="1"/>
  <c r="R80" i="1"/>
  <c r="O80" i="1"/>
  <c r="M80" i="1"/>
  <c r="N80" i="1"/>
  <c r="R91" i="1"/>
  <c r="S91" i="1"/>
  <c r="O91" i="1"/>
  <c r="N91" i="1"/>
  <c r="S8" i="1"/>
  <c r="T8" i="1"/>
  <c r="R12" i="1"/>
  <c r="T12" i="1"/>
  <c r="S12" i="1"/>
  <c r="R62" i="1"/>
  <c r="O62" i="1"/>
  <c r="N62" i="1"/>
  <c r="M62" i="1"/>
  <c r="S62" i="1"/>
  <c r="R106" i="1"/>
  <c r="S106" i="1"/>
  <c r="N106" i="1"/>
  <c r="O106" i="1"/>
  <c r="Q33" i="1"/>
  <c r="O85" i="1"/>
  <c r="M37" i="1"/>
  <c r="T34" i="1"/>
  <c r="M31" i="1"/>
  <c r="M34" i="1"/>
  <c r="M43" i="1"/>
  <c r="N67" i="1"/>
  <c r="Q19" i="1"/>
  <c r="Q21" i="1"/>
  <c r="N22" i="1"/>
  <c r="T53" i="1"/>
  <c r="S53" i="1"/>
  <c r="R53" i="1"/>
  <c r="Q53" i="1"/>
  <c r="M53" i="1"/>
  <c r="T55" i="1"/>
  <c r="S55" i="1"/>
  <c r="R55" i="1"/>
  <c r="O55" i="1"/>
  <c r="N55" i="1"/>
  <c r="M55" i="1"/>
  <c r="T72" i="1"/>
  <c r="S72" i="1"/>
  <c r="R72" i="1"/>
  <c r="Q72" i="1"/>
  <c r="N72" i="1"/>
  <c r="T86" i="1"/>
  <c r="S86" i="1"/>
  <c r="R86" i="1"/>
  <c r="Q86" i="1"/>
  <c r="M86" i="1"/>
  <c r="R112" i="1"/>
  <c r="N112" i="1"/>
  <c r="Q112" i="1"/>
  <c r="T112" i="1"/>
  <c r="S112" i="1"/>
  <c r="Q14" i="1"/>
  <c r="M14" i="1"/>
  <c r="T38" i="1"/>
  <c r="Q38" i="1"/>
  <c r="M38" i="1"/>
  <c r="M102" i="1"/>
  <c r="R69" i="1"/>
  <c r="Q69" i="1"/>
  <c r="T69" i="1"/>
  <c r="S69" i="1"/>
  <c r="T90" i="1"/>
  <c r="Q90" i="1"/>
  <c r="S90" i="1"/>
  <c r="R90" i="1"/>
  <c r="O90" i="1"/>
  <c r="N90" i="1"/>
  <c r="S35" i="1"/>
  <c r="M35" i="1"/>
  <c r="Q35" i="1"/>
  <c r="T61" i="1"/>
  <c r="S61" i="1"/>
  <c r="R61" i="1"/>
  <c r="O61" i="1"/>
  <c r="N61" i="1"/>
  <c r="M61" i="1"/>
  <c r="T113" i="1"/>
  <c r="S113" i="1"/>
  <c r="R113" i="1"/>
  <c r="O113" i="1"/>
  <c r="N113" i="1"/>
  <c r="Q113" i="1"/>
  <c r="T15" i="1"/>
  <c r="S15" i="1"/>
  <c r="R15" i="1"/>
  <c r="Q39" i="1"/>
  <c r="M39" i="1"/>
  <c r="R71" i="1"/>
  <c r="T71" i="1"/>
  <c r="S71" i="1"/>
  <c r="R87" i="1"/>
  <c r="Q87" i="1"/>
  <c r="T87" i="1"/>
  <c r="S87" i="1"/>
  <c r="H114" i="1"/>
  <c r="R114" i="1" s="1"/>
  <c r="M54" i="1"/>
  <c r="N102" i="1"/>
  <c r="S28" i="1"/>
  <c r="Q28" i="1"/>
  <c r="M28" i="1"/>
  <c r="S40" i="1"/>
  <c r="Q40" i="1"/>
  <c r="M40" i="1"/>
  <c r="T88" i="1"/>
  <c r="S88" i="1"/>
  <c r="R88" i="1"/>
  <c r="Q88" i="1"/>
  <c r="M88" i="1"/>
  <c r="T103" i="1"/>
  <c r="S103" i="1"/>
  <c r="R103" i="1"/>
  <c r="Q103" i="1"/>
  <c r="O103" i="1"/>
  <c r="N103" i="1"/>
  <c r="M103" i="1"/>
  <c r="O112" i="1"/>
  <c r="S20" i="1"/>
  <c r="O20" i="1"/>
  <c r="Q20" i="1"/>
  <c r="M20" i="1"/>
  <c r="T26" i="1"/>
  <c r="Q26" i="1"/>
  <c r="M26" i="1"/>
  <c r="R89" i="1"/>
  <c r="Q89" i="1"/>
  <c r="S89" i="1"/>
  <c r="T89" i="1"/>
  <c r="Q27" i="1"/>
  <c r="M27" i="1"/>
  <c r="R54" i="1"/>
  <c r="Q54" i="1"/>
  <c r="T54" i="1"/>
  <c r="Q32" i="1"/>
  <c r="M32" i="1"/>
  <c r="O32" i="1"/>
  <c r="N32" i="1"/>
  <c r="T68" i="1"/>
  <c r="S68" i="1"/>
  <c r="R68" i="1"/>
  <c r="O68" i="1"/>
  <c r="N68" i="1"/>
  <c r="Q68" i="1"/>
  <c r="R57" i="1"/>
  <c r="T57" i="1"/>
  <c r="S57" i="1"/>
  <c r="R74" i="1"/>
  <c r="Q74" i="1"/>
  <c r="T74" i="1"/>
  <c r="S74" i="1"/>
  <c r="M93" i="1"/>
  <c r="Q42" i="1"/>
  <c r="M42" i="1"/>
  <c r="O35" i="1"/>
  <c r="R100" i="1"/>
  <c r="Q100" i="1"/>
  <c r="T100" i="1"/>
  <c r="S100" i="1"/>
  <c r="R35" i="1"/>
  <c r="M87" i="1"/>
  <c r="N7" i="1"/>
  <c r="T7" i="1"/>
  <c r="O7" i="1"/>
  <c r="S7" i="1"/>
  <c r="R7" i="1"/>
  <c r="R102" i="1"/>
  <c r="T102" i="1"/>
  <c r="S102" i="1"/>
  <c r="N9" i="1"/>
  <c r="T9" i="1"/>
  <c r="S9" i="1"/>
  <c r="Q9" i="1"/>
  <c r="R9" i="1"/>
  <c r="R93" i="1"/>
  <c r="S93" i="1"/>
  <c r="T93" i="1"/>
  <c r="R108" i="1"/>
  <c r="Q108" i="1"/>
  <c r="N108" i="1"/>
  <c r="T108" i="1"/>
  <c r="S108" i="1"/>
  <c r="O57" i="1"/>
  <c r="N95" i="1"/>
  <c r="T59" i="1"/>
  <c r="Q59" i="1"/>
  <c r="S59" i="1"/>
  <c r="R59" i="1"/>
  <c r="O59" i="1"/>
  <c r="N59" i="1"/>
  <c r="T51" i="1"/>
  <c r="S51" i="1"/>
  <c r="R51" i="1"/>
  <c r="M51" i="1"/>
  <c r="Q51" i="1"/>
  <c r="N69" i="1"/>
  <c r="M89" i="1"/>
  <c r="Q18" i="1"/>
  <c r="M18" i="1"/>
  <c r="Q44" i="1"/>
  <c r="M44" i="1"/>
  <c r="O44" i="1"/>
  <c r="N11" i="1"/>
  <c r="T11" i="1"/>
  <c r="S11" i="1"/>
  <c r="R11" i="1"/>
  <c r="Q30" i="1"/>
  <c r="M30" i="1"/>
  <c r="T101" i="1"/>
  <c r="S101" i="1"/>
  <c r="R101" i="1"/>
  <c r="O101" i="1"/>
  <c r="N101" i="1"/>
  <c r="Q101" i="1"/>
  <c r="T76" i="1"/>
  <c r="Q76" i="1"/>
  <c r="S76" i="1"/>
  <c r="R76" i="1"/>
  <c r="O76" i="1"/>
  <c r="N76" i="1"/>
  <c r="T70" i="1"/>
  <c r="S70" i="1"/>
  <c r="R70" i="1"/>
  <c r="O70" i="1"/>
  <c r="N70" i="1"/>
  <c r="Q70" i="1"/>
  <c r="N44" i="1"/>
  <c r="R8" i="1"/>
  <c r="O8" i="1"/>
  <c r="N8" i="1"/>
  <c r="Q8" i="1"/>
  <c r="R10" i="1"/>
  <c r="O10" i="1"/>
  <c r="N10" i="1"/>
  <c r="Q10" i="1"/>
  <c r="R52" i="1"/>
  <c r="Q52" i="1"/>
  <c r="T52" i="1"/>
  <c r="S52" i="1"/>
  <c r="M23" i="1"/>
  <c r="S23" i="1"/>
  <c r="R23" i="1"/>
  <c r="O23" i="1"/>
  <c r="Q23" i="1"/>
  <c r="Q50" i="1"/>
  <c r="R50" i="1"/>
  <c r="S50" i="1"/>
  <c r="T50" i="1"/>
  <c r="Q67" i="1"/>
  <c r="R67" i="1"/>
  <c r="T67" i="1"/>
  <c r="S67" i="1"/>
  <c r="Q82" i="1"/>
  <c r="R82" i="1"/>
  <c r="T82" i="1"/>
  <c r="S82" i="1"/>
  <c r="Q95" i="1"/>
  <c r="R95" i="1"/>
  <c r="T95" i="1"/>
  <c r="S95" i="1"/>
  <c r="Q110" i="1"/>
  <c r="R110" i="1"/>
  <c r="N110" i="1"/>
  <c r="T110" i="1"/>
  <c r="S110" i="1"/>
  <c r="M11" i="1"/>
  <c r="O69" i="1"/>
  <c r="T84" i="1"/>
  <c r="S84" i="1"/>
  <c r="R84" i="1"/>
  <c r="O84" i="1"/>
  <c r="N84" i="1"/>
  <c r="Q84" i="1"/>
  <c r="T24" i="1"/>
  <c r="M24" i="1"/>
  <c r="Q24" i="1"/>
  <c r="T36" i="1"/>
  <c r="M36" i="1"/>
  <c r="Q36" i="1"/>
  <c r="T97" i="1"/>
  <c r="S97" i="1"/>
  <c r="R97" i="1"/>
  <c r="O97" i="1"/>
  <c r="N97" i="1"/>
  <c r="Q97" i="1"/>
  <c r="T111" i="1"/>
  <c r="S111" i="1"/>
  <c r="R111" i="1"/>
  <c r="O111" i="1"/>
  <c r="N111" i="1"/>
  <c r="Q111" i="1"/>
  <c r="O11" i="1"/>
  <c r="M52" i="1"/>
  <c r="M71" i="1"/>
  <c r="N100" i="1"/>
  <c r="O108" i="1"/>
  <c r="R85" i="1"/>
  <c r="S85" i="1"/>
  <c r="Q85" i="1"/>
  <c r="T85" i="1"/>
  <c r="N71" i="1"/>
  <c r="O100" i="1"/>
  <c r="S80" i="1"/>
  <c r="T22" i="1"/>
  <c r="T60" i="1"/>
  <c r="T62" i="1"/>
  <c r="T77" i="1"/>
  <c r="T80" i="1"/>
  <c r="T91" i="1"/>
  <c r="T106" i="1"/>
  <c r="M46" i="1"/>
  <c r="M63" i="1"/>
  <c r="M92" i="1"/>
  <c r="N63" i="1"/>
  <c r="N81" i="1"/>
  <c r="N107" i="1"/>
  <c r="M13" i="1"/>
  <c r="N92" i="1"/>
  <c r="N94" i="1"/>
  <c r="N109" i="1"/>
  <c r="M12" i="1"/>
  <c r="O63" i="1"/>
  <c r="O81" i="1"/>
  <c r="O92" i="1"/>
  <c r="O94" i="1"/>
  <c r="O107" i="1"/>
  <c r="O109" i="1"/>
  <c r="M29" i="1"/>
  <c r="M41" i="1"/>
  <c r="N12" i="1"/>
  <c r="R46" i="1"/>
  <c r="R81" i="1"/>
  <c r="R92" i="1"/>
  <c r="R94" i="1"/>
  <c r="R107" i="1"/>
  <c r="R109" i="1"/>
  <c r="O12" i="1"/>
  <c r="S46" i="1"/>
  <c r="S81" i="1"/>
  <c r="S92" i="1"/>
  <c r="S94" i="1"/>
  <c r="S107" i="1"/>
  <c r="S109" i="1"/>
  <c r="N34" i="1"/>
  <c r="T46" i="1"/>
  <c r="T81" i="1"/>
  <c r="T92" i="1"/>
  <c r="T94" i="1"/>
  <c r="T107" i="1"/>
  <c r="T109" i="1"/>
  <c r="Q77" i="1"/>
  <c r="Q91" i="1"/>
  <c r="Q106" i="1"/>
  <c r="M22" i="1"/>
  <c r="Q80" i="1"/>
  <c r="R17" i="1"/>
  <c r="S17" i="1"/>
  <c r="Q22" i="1"/>
  <c r="Q34" i="1"/>
  <c r="R45" i="1"/>
  <c r="T45" i="1"/>
  <c r="S45" i="1"/>
  <c r="N45" i="1"/>
  <c r="O45" i="1"/>
  <c r="O15" i="1"/>
  <c r="M15" i="1"/>
  <c r="N15" i="1"/>
  <c r="S16" i="1"/>
  <c r="O16" i="1"/>
  <c r="R16" i="1"/>
  <c r="M16" i="1"/>
  <c r="T16" i="1"/>
  <c r="N16" i="1"/>
  <c r="M17" i="1"/>
  <c r="N17" i="1"/>
  <c r="O17" i="1"/>
  <c r="S6" i="1"/>
  <c r="T6" i="1"/>
  <c r="R6" i="1"/>
  <c r="O6" i="1"/>
  <c r="N6" i="1"/>
  <c r="M6" i="1"/>
  <c r="O37" i="1"/>
  <c r="N37" i="1"/>
  <c r="R37" i="1"/>
  <c r="T37" i="1"/>
  <c r="S37" i="1"/>
  <c r="T27" i="1"/>
  <c r="O27" i="1"/>
  <c r="N27" i="1"/>
  <c r="S27" i="1"/>
  <c r="R27" i="1"/>
  <c r="T39" i="1"/>
  <c r="N39" i="1"/>
  <c r="S39" i="1"/>
  <c r="R39" i="1"/>
  <c r="O39" i="1"/>
  <c r="T29" i="1"/>
  <c r="S29" i="1"/>
  <c r="R29" i="1"/>
  <c r="O29" i="1"/>
  <c r="N29" i="1"/>
  <c r="N25" i="1"/>
  <c r="T25" i="1"/>
  <c r="R25" i="1"/>
  <c r="O25" i="1"/>
  <c r="S25" i="1"/>
  <c r="T41" i="1"/>
  <c r="S41" i="1"/>
  <c r="R41" i="1"/>
  <c r="O41" i="1"/>
  <c r="N41" i="1"/>
  <c r="O18" i="1"/>
  <c r="N18" i="1"/>
  <c r="R18" i="1"/>
  <c r="S18" i="1"/>
  <c r="T18" i="1"/>
  <c r="O30" i="1"/>
  <c r="N30" i="1"/>
  <c r="S30" i="1"/>
  <c r="R30" i="1"/>
  <c r="T30" i="1"/>
  <c r="O42" i="1"/>
  <c r="N42" i="1"/>
  <c r="S42" i="1"/>
  <c r="R42" i="1"/>
  <c r="T42" i="1"/>
  <c r="T19" i="1"/>
  <c r="S19" i="1"/>
  <c r="R19" i="1"/>
  <c r="O19" i="1"/>
  <c r="N19" i="1"/>
  <c r="T31" i="1"/>
  <c r="S31" i="1"/>
  <c r="R31" i="1"/>
  <c r="O31" i="1"/>
  <c r="N31" i="1"/>
  <c r="T43" i="1"/>
  <c r="S43" i="1"/>
  <c r="R43" i="1"/>
  <c r="O43" i="1"/>
  <c r="N43" i="1"/>
  <c r="S21" i="1"/>
  <c r="R21" i="1"/>
  <c r="O21" i="1"/>
  <c r="N21" i="1"/>
  <c r="T21" i="1"/>
  <c r="T33" i="1"/>
  <c r="S33" i="1"/>
  <c r="R33" i="1"/>
  <c r="O33" i="1"/>
  <c r="N33" i="1"/>
  <c r="R20" i="1"/>
  <c r="O22" i="1"/>
  <c r="R32" i="1"/>
  <c r="O34" i="1"/>
  <c r="R44" i="1"/>
  <c r="T40" i="1"/>
  <c r="S44" i="1"/>
  <c r="T28" i="1"/>
  <c r="T23" i="1"/>
  <c r="T35" i="1"/>
  <c r="N24" i="1"/>
  <c r="N36" i="1"/>
  <c r="T20" i="1"/>
  <c r="R22" i="1"/>
  <c r="O24" i="1"/>
  <c r="T32" i="1"/>
  <c r="R34" i="1"/>
  <c r="O36" i="1"/>
  <c r="T44" i="1"/>
  <c r="S32" i="1"/>
  <c r="N26" i="1"/>
  <c r="N38" i="1"/>
  <c r="R24" i="1"/>
  <c r="O26" i="1"/>
  <c r="R36" i="1"/>
  <c r="O38" i="1"/>
  <c r="S24" i="1"/>
  <c r="N28" i="1"/>
  <c r="S36" i="1"/>
  <c r="N40" i="1"/>
  <c r="N23" i="1"/>
  <c r="R26" i="1"/>
  <c r="O28" i="1"/>
  <c r="N35" i="1"/>
  <c r="R38" i="1"/>
  <c r="O40" i="1"/>
  <c r="S26" i="1"/>
  <c r="S38" i="1"/>
  <c r="R28" i="1"/>
  <c r="R40" i="1"/>
  <c r="T13" i="1"/>
  <c r="S13" i="1"/>
  <c r="R13" i="1"/>
  <c r="O13" i="1"/>
  <c r="N13" i="1"/>
  <c r="N14" i="1"/>
  <c r="R14" i="1"/>
  <c r="O14" i="1"/>
  <c r="T14" i="1"/>
  <c r="S14" i="1"/>
  <c r="L77" i="1" l="1"/>
  <c r="L58" i="1"/>
  <c r="L56" i="1"/>
  <c r="L72" i="1"/>
  <c r="H118" i="1"/>
  <c r="P115" i="1"/>
  <c r="M79" i="1"/>
  <c r="N79" i="1"/>
  <c r="O79" i="1"/>
  <c r="R79" i="1"/>
  <c r="S79" i="1"/>
  <c r="T79" i="1"/>
  <c r="Q79" i="1"/>
  <c r="H115" i="1"/>
  <c r="O114" i="1"/>
  <c r="L47" i="1"/>
  <c r="M114" i="1"/>
  <c r="N114" i="1"/>
  <c r="S114" i="1"/>
  <c r="L49" i="1"/>
  <c r="Q114" i="1"/>
  <c r="L48" i="1"/>
  <c r="T114" i="1"/>
  <c r="L114" i="1" l="1"/>
  <c r="L112" i="1"/>
  <c r="L111" i="1"/>
  <c r="L110" i="1"/>
  <c r="L109" i="1"/>
  <c r="L107" i="1"/>
  <c r="L106" i="1"/>
  <c r="L103" i="1"/>
  <c r="L102" i="1"/>
  <c r="L101" i="1"/>
  <c r="L100" i="1"/>
  <c r="L97" i="1"/>
  <c r="L95" i="1"/>
  <c r="L94" i="1"/>
  <c r="L93" i="1"/>
  <c r="L92" i="1"/>
  <c r="L91" i="1"/>
  <c r="L90" i="1"/>
  <c r="L89" i="1"/>
  <c r="L87" i="1"/>
  <c r="L86" i="1"/>
  <c r="L85" i="1"/>
  <c r="L84" i="1"/>
  <c r="L82" i="1"/>
  <c r="L81" i="1"/>
  <c r="L80" i="1"/>
  <c r="L79" i="1"/>
  <c r="L76" i="1"/>
  <c r="L74" i="1"/>
  <c r="L88" i="1" l="1"/>
  <c r="L113" i="1"/>
  <c r="L108" i="1"/>
  <c r="L52" i="1" l="1"/>
  <c r="L45" i="1"/>
  <c r="L42" i="1" l="1"/>
  <c r="T5" i="1" l="1"/>
  <c r="S5" i="1"/>
  <c r="R5" i="1"/>
  <c r="O5" i="1"/>
  <c r="N5" i="1"/>
  <c r="L60" i="1" l="1"/>
  <c r="L61" i="1"/>
  <c r="L59" i="1"/>
  <c r="L37" i="1"/>
  <c r="L36" i="1"/>
  <c r="L35" i="1"/>
  <c r="L46" i="1"/>
  <c r="L27" i="1"/>
  <c r="L26" i="1"/>
  <c r="L25" i="1"/>
  <c r="L18" i="1"/>
  <c r="L5" i="1"/>
  <c r="L7" i="1"/>
  <c r="S4" i="1" l="1"/>
  <c r="T4" i="1"/>
  <c r="L33" i="1"/>
  <c r="M4" i="1"/>
  <c r="R4" i="1"/>
  <c r="Q4" i="1"/>
  <c r="O4" i="1"/>
  <c r="N4" i="1"/>
  <c r="N115" i="1" s="1"/>
  <c r="M115" i="1" l="1"/>
  <c r="O115" i="1"/>
  <c r="Q115" i="1"/>
  <c r="R115" i="1"/>
  <c r="T115" i="1"/>
  <c r="S115" i="1"/>
  <c r="L63" i="1"/>
  <c r="L68" i="1"/>
  <c r="L71" i="1"/>
  <c r="L67" i="1"/>
  <c r="L62" i="1"/>
  <c r="L39" i="1"/>
  <c r="L54" i="1"/>
  <c r="L50" i="1"/>
  <c r="L40" i="1"/>
  <c r="L55" i="1"/>
  <c r="L57" i="1"/>
  <c r="L53" i="1"/>
  <c r="L43" i="1"/>
  <c r="L69" i="1"/>
  <c r="L34" i="1"/>
  <c r="L38" i="1"/>
  <c r="L30" i="1"/>
  <c r="L32" i="1"/>
  <c r="L31" i="1"/>
  <c r="L28" i="1"/>
  <c r="L29" i="1"/>
  <c r="L24" i="1"/>
  <c r="L16" i="1"/>
  <c r="L11" i="1"/>
  <c r="L12" i="1"/>
  <c r="L13" i="1"/>
  <c r="L14" i="1"/>
  <c r="L15" i="1"/>
  <c r="L17" i="1"/>
  <c r="L19" i="1"/>
  <c r="L20" i="1"/>
  <c r="L21" i="1"/>
  <c r="L22" i="1"/>
  <c r="L4" i="1"/>
  <c r="L6" i="1"/>
  <c r="L8" i="1"/>
  <c r="L9" i="1"/>
  <c r="L51" i="1"/>
  <c r="L44" i="1"/>
  <c r="L23" i="1"/>
  <c r="L41" i="1"/>
  <c r="L70" i="1"/>
  <c r="L10" i="1"/>
  <c r="L115" i="1" l="1"/>
  <c r="G117" i="1" s="1"/>
  <c r="H117" i="1" s="1"/>
</calcChain>
</file>

<file path=xl/sharedStrings.xml><?xml version="1.0" encoding="utf-8"?>
<sst xmlns="http://schemas.openxmlformats.org/spreadsheetml/2006/main" count="1043" uniqueCount="287">
  <si>
    <t>Tract Number</t>
  </si>
  <si>
    <t>Lease ID Number
(optional)</t>
  </si>
  <si>
    <t>Mineral Owner</t>
  </si>
  <si>
    <t>Leased
Yes or No</t>
  </si>
  <si>
    <t>Decimal Interest in Tract</t>
  </si>
  <si>
    <t>Surface Acres in Unit</t>
  </si>
  <si>
    <t xml:space="preserve">Net Acres in Unit </t>
  </si>
  <si>
    <t>Tract Participation in Unit</t>
  </si>
  <si>
    <t>Tax Map Parcel ID</t>
  </si>
  <si>
    <t>Township</t>
  </si>
  <si>
    <t>County</t>
  </si>
  <si>
    <t>Consenting Working Interest Percentage</t>
  </si>
  <si>
    <t>Address</t>
  </si>
  <si>
    <t>City</t>
  </si>
  <si>
    <t>State</t>
  </si>
  <si>
    <t>Zip</t>
  </si>
  <si>
    <t>Non-Consenting</t>
  </si>
  <si>
    <t>Yes</t>
  </si>
  <si>
    <t>Jefferson</t>
  </si>
  <si>
    <t>Guernsey</t>
  </si>
  <si>
    <t>Kimbolton</t>
  </si>
  <si>
    <t>OH</t>
  </si>
  <si>
    <t>INR42701200-001</t>
  </si>
  <si>
    <t>State of Ohio, Department of Natural Resources</t>
  </si>
  <si>
    <t>13-0000027.000</t>
  </si>
  <si>
    <t>2045 Morse Road, Building D-3</t>
  </si>
  <si>
    <t>Columbus</t>
  </si>
  <si>
    <t>John Michael Cooper</t>
  </si>
  <si>
    <t>13-0000032.000</t>
  </si>
  <si>
    <t>2502 Fox Wood Drive</t>
  </si>
  <si>
    <t>Ashland</t>
  </si>
  <si>
    <t>INR42701082-001</t>
  </si>
  <si>
    <t>M. Kathleen R. Bartunek, Trustee of the M. Kathleen R. Bartunek Trust</t>
  </si>
  <si>
    <t>13-0000038.000</t>
  </si>
  <si>
    <t>8027 Oak Meadow Drive</t>
  </si>
  <si>
    <t>Dublin</t>
  </si>
  <si>
    <t>13-0000039.000</t>
  </si>
  <si>
    <t>No</t>
  </si>
  <si>
    <t>Lore City</t>
  </si>
  <si>
    <t>INR42701474-001</t>
  </si>
  <si>
    <t>Adelsys Realty LLC</t>
  </si>
  <si>
    <t>13-0000039.002</t>
  </si>
  <si>
    <t>2323 Miramar Blvd.</t>
  </si>
  <si>
    <t>University Heights</t>
  </si>
  <si>
    <t>INR42701097-001</t>
  </si>
  <si>
    <t>Roy Kubicek</t>
  </si>
  <si>
    <t>13-0000039.003</t>
  </si>
  <si>
    <t>15345 Gunn Road</t>
  </si>
  <si>
    <t>13-0000077.000</t>
  </si>
  <si>
    <t>13-0000329.000</t>
  </si>
  <si>
    <t>13-0000330.000</t>
  </si>
  <si>
    <t>13-0000331.000</t>
  </si>
  <si>
    <t>13-0000333.000</t>
  </si>
  <si>
    <t>13-0000334.000</t>
  </si>
  <si>
    <t>13-0000335.000</t>
  </si>
  <si>
    <t>13-0000371.000</t>
  </si>
  <si>
    <t>13-0000379.000</t>
  </si>
  <si>
    <t>13-0000381.000</t>
  </si>
  <si>
    <t>13-0000384.000</t>
  </si>
  <si>
    <t>13-0000429.000</t>
  </si>
  <si>
    <t>13-0000430.000</t>
  </si>
  <si>
    <t>Monroe</t>
  </si>
  <si>
    <t>INR42701133-001</t>
  </si>
  <si>
    <t>Douglas Keith Larrick, Trustee of the Douglas Keith Larrick Revocable Trust</t>
  </si>
  <si>
    <t>26-0000034.000</t>
  </si>
  <si>
    <t>13649 Freedom Road</t>
  </si>
  <si>
    <t>Crown Oil Partners VII-Royalties, LLC</t>
  </si>
  <si>
    <t>26-0000096.006</t>
  </si>
  <si>
    <t>PO Box 50820</t>
  </si>
  <si>
    <t>Midland</t>
  </si>
  <si>
    <t>TX</t>
  </si>
  <si>
    <t>Crump Energy Investments IV, LLC</t>
  </si>
  <si>
    <t>Oak Valley Mineral and Land, LP</t>
  </si>
  <si>
    <t>Cape Plumbago Partners, LLC</t>
  </si>
  <si>
    <t>116 S FM 1187</t>
  </si>
  <si>
    <t>Aledo</t>
  </si>
  <si>
    <t>Sawyer J. Burt</t>
  </si>
  <si>
    <t>26-0000096.008</t>
  </si>
  <si>
    <t>14677 Freedom Road</t>
  </si>
  <si>
    <t>Phillip James Provencher and Mary Ann Provencher</t>
  </si>
  <si>
    <t>26-0000096.010</t>
  </si>
  <si>
    <t>14655 Freedom Road</t>
  </si>
  <si>
    <t>INR42701106-001</t>
  </si>
  <si>
    <t>William F. Larrick, Trustee of The Larrick Keyston Inheritence Trust</t>
  </si>
  <si>
    <t>26-0000104.000</t>
  </si>
  <si>
    <t>73325 Irish Ridge Road</t>
  </si>
  <si>
    <t>Christine V. Miller</t>
  </si>
  <si>
    <t>26-0000116.000</t>
  </si>
  <si>
    <t>7775 Crane Run Road</t>
  </si>
  <si>
    <t>Cumberland</t>
  </si>
  <si>
    <t>26-0000116.001</t>
  </si>
  <si>
    <t>26-0000117.000</t>
  </si>
  <si>
    <t>Richard L. Baeckeroot, Trustee of the Baeckeroot Revocable Family Trust</t>
  </si>
  <si>
    <t>26-0000171.000</t>
  </si>
  <si>
    <t>2943 Parkwood Street</t>
  </si>
  <si>
    <t>Trenton</t>
  </si>
  <si>
    <t>MI</t>
  </si>
  <si>
    <t>48183</t>
  </si>
  <si>
    <t>INR42701258-001</t>
  </si>
  <si>
    <t>Patricia L. Wallace</t>
  </si>
  <si>
    <t>26-0000172.000</t>
  </si>
  <si>
    <t>6101 Harold Road</t>
  </si>
  <si>
    <t>Taylor</t>
  </si>
  <si>
    <t>26-0001115.000</t>
  </si>
  <si>
    <t>INR42701118-001</t>
  </si>
  <si>
    <t>Joy E. McConnell-Hadley and Richard Lee Hadley</t>
  </si>
  <si>
    <t>26-0001117.000</t>
  </si>
  <si>
    <t>14641 Freedom Road</t>
  </si>
  <si>
    <t>George Smith</t>
  </si>
  <si>
    <t>72750 Rye Lane</t>
  </si>
  <si>
    <t>26-0001144.001</t>
  </si>
  <si>
    <t>INR42701219-001</t>
  </si>
  <si>
    <t>Gary L. Compton</t>
  </si>
  <si>
    <t>26-0001151.000</t>
  </si>
  <si>
    <t>109 Perry Lane</t>
  </si>
  <si>
    <t>Sterling</t>
  </si>
  <si>
    <t>VA</t>
  </si>
  <si>
    <t>26-0001166.000</t>
  </si>
  <si>
    <t>26-0001168.000</t>
  </si>
  <si>
    <t>26-0001188.000</t>
  </si>
  <si>
    <t>26-0001194.000</t>
  </si>
  <si>
    <t>INR42701115-001</t>
  </si>
  <si>
    <t>Marla Mourer, Trustee of the Levi H. Fausnight Revocable Trust</t>
  </si>
  <si>
    <t>26-0001196.000</t>
  </si>
  <si>
    <t>70808 Hopewell Road</t>
  </si>
  <si>
    <t>INR42701252-001</t>
  </si>
  <si>
    <t>Larry C. Heideloff and Katherine A. Heideloff</t>
  </si>
  <si>
    <t>26-0001198.000</t>
  </si>
  <si>
    <t>10 Eastgate Drive</t>
  </si>
  <si>
    <t>Medina</t>
  </si>
  <si>
    <t>44256</t>
  </si>
  <si>
    <t>Jerald L. Miller (Life Estate) 
Darla S. Black-Myntti and Donald C. Myntti (Remainderman)</t>
  </si>
  <si>
    <t>26-0001557.000</t>
  </si>
  <si>
    <t>PO Box 105</t>
  </si>
  <si>
    <t>Stacy Deidre Warnock and Robert William Warnock, Trustees of the Sapphire Hollow Trust</t>
  </si>
  <si>
    <t>26-0001557.001</t>
  </si>
  <si>
    <t>14620 Freedom Road</t>
  </si>
  <si>
    <t>INR42701147-001</t>
  </si>
  <si>
    <t>Gerald D. Wellner and Kathleen Wellner</t>
  </si>
  <si>
    <t>26-0001765.000</t>
  </si>
  <si>
    <t>1818 Porter Road</t>
  </si>
  <si>
    <t>Atwater</t>
  </si>
  <si>
    <t>INR42701147-002</t>
  </si>
  <si>
    <t>Shellie Killinger and Fred Killinger</t>
  </si>
  <si>
    <t>1319 Johns Road</t>
  </si>
  <si>
    <t>New Franklin</t>
  </si>
  <si>
    <t>INR42701147-003</t>
  </si>
  <si>
    <t>Robin Huthmaker and Jeff Huthmaker</t>
  </si>
  <si>
    <t>2104 12th Street SW</t>
  </si>
  <si>
    <t>Akron</t>
  </si>
  <si>
    <t>INR42701206-001</t>
  </si>
  <si>
    <t>James D. Moyer</t>
  </si>
  <si>
    <t>26-0001773.000</t>
  </si>
  <si>
    <t>14224 Pebble Road</t>
  </si>
  <si>
    <t>INR42701117-001</t>
  </si>
  <si>
    <t>Cheryl L. Jacobs</t>
  </si>
  <si>
    <t>26-0002002.000</t>
  </si>
  <si>
    <t>920 Broad Street, Lot 30</t>
  </si>
  <si>
    <t>Wadsworth</t>
  </si>
  <si>
    <t>Demetra S. Moore</t>
  </si>
  <si>
    <t>26-0002003.000</t>
  </si>
  <si>
    <t>14637 Freedom Road</t>
  </si>
  <si>
    <t>Richard Lee Hadley and Joyce E. McConnell-Hadley</t>
  </si>
  <si>
    <t>26-0002003.001</t>
  </si>
  <si>
    <t>26-0002077.001</t>
  </si>
  <si>
    <t>26-0002077.002</t>
  </si>
  <si>
    <t>26-0002078.000</t>
  </si>
  <si>
    <t>27-0000360.000</t>
  </si>
  <si>
    <t>Total Unit Acres:</t>
  </si>
  <si>
    <t xml:space="preserve">Totals: </t>
  </si>
  <si>
    <t>Total Leased Acres:</t>
  </si>
  <si>
    <t>Total Consenting Acres:</t>
  </si>
  <si>
    <t>Total Unleased Acres:</t>
  </si>
  <si>
    <t>13-0000013.000</t>
  </si>
  <si>
    <t>13-0000058.000</t>
  </si>
  <si>
    <t>13-0000059.000</t>
  </si>
  <si>
    <t>13-0000078.000</t>
  </si>
  <si>
    <t>13-0000106.000</t>
  </si>
  <si>
    <t>13-0000107.000</t>
  </si>
  <si>
    <t>13-0000108.000</t>
  </si>
  <si>
    <t>13-0000249.000</t>
  </si>
  <si>
    <t>13-0000250.000</t>
  </si>
  <si>
    <t>13-0000332.000</t>
  </si>
  <si>
    <t>13-0000336.000</t>
  </si>
  <si>
    <t>13-0000337.000</t>
  </si>
  <si>
    <t>13-0000339.000</t>
  </si>
  <si>
    <t>13-0000340.000</t>
  </si>
  <si>
    <t>13-0000341.000</t>
  </si>
  <si>
    <t>13-0000361.000</t>
  </si>
  <si>
    <t>13-0000372.000</t>
  </si>
  <si>
    <t>13-0000374.000</t>
  </si>
  <si>
    <t>13-0000375.000</t>
  </si>
  <si>
    <t>13-0000380.000</t>
  </si>
  <si>
    <t>13-0000382.000</t>
  </si>
  <si>
    <t>13-0000383.000</t>
  </si>
  <si>
    <t>26-0000101.000</t>
  </si>
  <si>
    <t>26-0000101.001</t>
  </si>
  <si>
    <t>26-0000101.002</t>
  </si>
  <si>
    <t>26-0000102.001</t>
  </si>
  <si>
    <t>26-0000102.002</t>
  </si>
  <si>
    <t>26-0001109.000</t>
  </si>
  <si>
    <t>26-0001119.000</t>
  </si>
  <si>
    <t>26-0001144.000</t>
  </si>
  <si>
    <t>26-0001192.000</t>
  </si>
  <si>
    <t>26-0001557.002</t>
  </si>
  <si>
    <t>26-0001557.003</t>
  </si>
  <si>
    <t>26-0001558.000</t>
  </si>
  <si>
    <t>26-0001582.000</t>
  </si>
  <si>
    <t>26-0001583.000</t>
  </si>
  <si>
    <t>26-0001583.001</t>
  </si>
  <si>
    <t>26-0001589.000</t>
  </si>
  <si>
    <t>26-0001758.000</t>
  </si>
  <si>
    <t>26-0002009.000</t>
  </si>
  <si>
    <t>26-0002048.000</t>
  </si>
  <si>
    <t>26-0002049.000</t>
  </si>
  <si>
    <t>26-0002077.000</t>
  </si>
  <si>
    <t>26-0002657.000</t>
  </si>
  <si>
    <t>26-0002657.001</t>
  </si>
  <si>
    <t>26-0002658.000</t>
  </si>
  <si>
    <t>INR42701323-001</t>
  </si>
  <si>
    <t>Ted L. Bailey and Allison B. Bailey, Co-Trustees of the Bailey Revocable Trust</t>
  </si>
  <si>
    <t>69911 Glenview Road</t>
  </si>
  <si>
    <t>Gretchen L. Postlewaite</t>
  </si>
  <si>
    <t>Jeffrey T. Butler and Carolyn D. Jones-Butler Revocable Living Trust dated July 30, 2003</t>
  </si>
  <si>
    <t>70145 Glenview Road</t>
  </si>
  <si>
    <t>1417 Midland Avenue</t>
  </si>
  <si>
    <t>Franklin</t>
  </si>
  <si>
    <t>William A. May and Marsha L. May</t>
  </si>
  <si>
    <t>15675 Blue Sky Road</t>
  </si>
  <si>
    <t>Douglas Keith Larrick, Trustee of the Douglas Keith Larrick Revocable Living and Legacy Trust</t>
  </si>
  <si>
    <t>Luke K. Bates and Alyssa M. Bates</t>
  </si>
  <si>
    <t>11755 Reservoir Road</t>
  </si>
  <si>
    <t>Cambridge</t>
  </si>
  <si>
    <t>William P. Keaton</t>
  </si>
  <si>
    <t>Sheila A. Keaton</t>
  </si>
  <si>
    <t>13931 Freedom Road</t>
  </si>
  <si>
    <t>INR42701137-001</t>
  </si>
  <si>
    <t>Irvin W. Bloom, Jr.</t>
  </si>
  <si>
    <t>14124 Pebble Road</t>
  </si>
  <si>
    <t>Dustin J. Rose</t>
  </si>
  <si>
    <t>1704 North 14th Street</t>
  </si>
  <si>
    <t>Frankie Marie Dean, Trustee of the Dean Family Revocable Living Trust</t>
  </si>
  <si>
    <t>14280 Freedom Road</t>
  </si>
  <si>
    <t>Jeffrey A. Morris and Anna M. McDonald</t>
  </si>
  <si>
    <t>14340 Freedom Road</t>
  </si>
  <si>
    <t>INR42701261-001</t>
  </si>
  <si>
    <t>Edward Wagner and Carol Wagner</t>
  </si>
  <si>
    <t>William P. Keaton and Sheila A. Keaton</t>
  </si>
  <si>
    <t>69 Paddison Avenue</t>
  </si>
  <si>
    <t>Cuyahoga Falls</t>
  </si>
  <si>
    <t>INR42701162-001</t>
  </si>
  <si>
    <t>Gregory A. Brenn and Susan L. Brenn</t>
  </si>
  <si>
    <t>5953 Pepper Road</t>
  </si>
  <si>
    <t>Oakridge</t>
  </si>
  <si>
    <t>NC</t>
  </si>
  <si>
    <t>1522 Bryden Drive</t>
  </si>
  <si>
    <t>INR42701275-001</t>
  </si>
  <si>
    <t>Joshua L. Hatcher and Lindsey R. Hatcher</t>
  </si>
  <si>
    <t>14335 Freedom Road</t>
  </si>
  <si>
    <t>INR42701094-001</t>
  </si>
  <si>
    <t>The Zota June Napier Revocable Living Trust</t>
  </si>
  <si>
    <t>17831 West 130th Street</t>
  </si>
  <si>
    <t>North Royalton</t>
  </si>
  <si>
    <t>43*</t>
  </si>
  <si>
    <t>44*</t>
  </si>
  <si>
    <t>45*</t>
  </si>
  <si>
    <t>46*</t>
  </si>
  <si>
    <t>47*</t>
  </si>
  <si>
    <t>48*</t>
  </si>
  <si>
    <t>* Indicates a non-conforming lease.</t>
  </si>
  <si>
    <t>73*</t>
  </si>
  <si>
    <t>Doubledown, LLC</t>
  </si>
  <si>
    <t>6398 CR 203</t>
  </si>
  <si>
    <t>Millersburg</t>
  </si>
  <si>
    <t>Unknown Heirs and Assigns of Francis R. Vitz and Carol Lynn Vitz</t>
  </si>
  <si>
    <t>Unleased</t>
  </si>
  <si>
    <t>Applicant Working Interest Percentage</t>
  </si>
  <si>
    <t>RHDK Oil &amp; Gas, LLC Working Interest</t>
  </si>
  <si>
    <t>EAP Ohio LLC Working Interest</t>
  </si>
  <si>
    <t>EOG Resoucres, Inc. Working Interest</t>
  </si>
  <si>
    <t>Ironhead Resources III, LLC Working Interest</t>
  </si>
  <si>
    <t>Collins Utica, LLC Working Interest</t>
  </si>
  <si>
    <t>Wallace Family Partnership, LP Working Interest</t>
  </si>
  <si>
    <t>Exhibit A</t>
  </si>
  <si>
    <t>Ascent Resources - Utica, LLC Working Interest Percentage</t>
  </si>
  <si>
    <t>All Mineral Owners in the proposed Larrick South Unit</t>
  </si>
  <si>
    <t>William F. Larrick, Trustee of The Larrick Keyston Inheritance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</si>
</sst>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"/>
    <numFmt numFmtId="165" formatCode="#,##0.000"/>
    <numFmt numFmtId="166" formatCode="0.000%"/>
    <numFmt numFmtId="167" formatCode="0.0000"/>
    <numFmt numFmtId="168" formatCode="0.00000000"/>
    <numFmt numFmtId="169" formatCode="0.00000000%"/>
    <numFmt numFmtId="170" formatCode="0.0000%"/>
    <numFmt numFmtId="171" formatCode="0.000000%"/>
    <numFmt numFmtId="172" formatCode="0.00000%"/>
    <numFmt numFmtId="173" formatCode="#,##0.0000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70C0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0" fontId="2" fillId="0" borderId="2" xfId="3" applyNumberFormat="1" applyFont="1" applyBorder="1" applyAlignment="1">
      <alignment horizontal="center" vertical="center" wrapText="1"/>
    </xf>
    <xf numFmtId="170" fontId="2" fillId="0" borderId="1" xfId="3" applyNumberFormat="1" applyFont="1" applyBorder="1" applyAlignment="1">
      <alignment horizontal="center" vertical="center" wrapText="1"/>
    </xf>
    <xf numFmtId="170" fontId="6" fillId="0" borderId="1" xfId="3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2" fillId="0" borderId="3" xfId="0" applyNumberFormat="1" applyFont="1" applyBorder="1" applyAlignment="1">
      <alignment horizontal="center" vertical="center" wrapText="1"/>
    </xf>
    <xf numFmtId="17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10" xfId="1" xr:uid="{CE4B29B4-06B5-4D23-AD8B-D20A150E0282}"/>
    <cellStyle name="Normal 2" xfId="2" xr:uid="{F3FF65DC-16E6-4180-A19E-ABED89EC56C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KLG" id="{5241D6E6-94F9-4EC3-9B7D-1EE40CCD9A59}"/>
  <namedSheetView name="MN" id="{CA4D0811-7278-483D-AEF5-AC2BC5A819AB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CAD1-FFDA-4169-91A7-5AC2C791AF14}">
  <sheetPr>
    <outlinePr summaryBelow="0" summaryRight="0"/>
    <pageSetUpPr fitToPage="1"/>
  </sheetPr>
  <dimension ref="A1:Y128"/>
  <sheetViews>
    <sheetView tabSelected="1" zoomScale="90" zoomScaleNormal="90" zoomScaleSheetLayoutView="70" workbookViewId="0">
      <selection sqref="A1:X1"/>
    </sheetView>
  </sheetViews>
  <sheetFormatPr defaultColWidth="14.42578125" defaultRowHeight="15.75" x14ac:dyDescent="0.25"/>
  <cols>
    <col min="1" max="1" width="10.42578125" style="18" customWidth="1"/>
    <col min="2" max="2" width="19" style="18" customWidth="1"/>
    <col min="3" max="3" width="63.85546875" style="18" customWidth="1"/>
    <col min="4" max="4" width="11.140625" style="18" customWidth="1"/>
    <col min="5" max="5" width="14.7109375" style="13" customWidth="1"/>
    <col min="6" max="6" width="18.28515625" style="14" customWidth="1"/>
    <col min="7" max="7" width="14.7109375" style="15" customWidth="1"/>
    <col min="8" max="8" width="19.140625" style="16" customWidth="1"/>
    <col min="9" max="9" width="20.5703125" style="18" customWidth="1"/>
    <col min="10" max="10" width="12.5703125" style="18" customWidth="1"/>
    <col min="11" max="11" width="12" style="18" customWidth="1"/>
    <col min="12" max="12" width="21.85546875" style="19" customWidth="1"/>
    <col min="13" max="13" width="18.7109375" style="19" customWidth="1"/>
    <col min="14" max="14" width="23.5703125" style="19" bestFit="1" customWidth="1"/>
    <col min="15" max="15" width="17" style="19" customWidth="1"/>
    <col min="16" max="16" width="15.85546875" style="19" customWidth="1"/>
    <col min="17" max="17" width="15.7109375" style="19" customWidth="1"/>
    <col min="18" max="18" width="14.42578125" style="19" customWidth="1"/>
    <col min="19" max="19" width="15.42578125" style="19" customWidth="1"/>
    <col min="20" max="20" width="17.85546875" style="19" customWidth="1"/>
    <col min="21" max="21" width="32.5703125" style="18" customWidth="1"/>
    <col min="22" max="22" width="17.28515625" style="18" customWidth="1"/>
    <col min="23" max="23" width="10.42578125" style="18" customWidth="1"/>
    <col min="24" max="24" width="16.140625" style="18" customWidth="1"/>
    <col min="25" max="16384" width="14.42578125" style="18"/>
  </cols>
  <sheetData>
    <row r="1" spans="1:24" x14ac:dyDescent="0.25">
      <c r="A1" s="52" t="s">
        <v>283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x14ac:dyDescent="0.25">
      <c r="A2" s="50" t="s">
        <v>285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78.75" x14ac:dyDescent="0.25">
      <c r="A3" s="26" t="s">
        <v>0</v>
      </c>
      <c r="B3" s="26" t="s">
        <v>1</v>
      </c>
      <c r="C3" s="26" t="s">
        <v>2</v>
      </c>
      <c r="D3" s="26" t="s">
        <v>3</v>
      </c>
      <c r="E3" s="36" t="s">
        <v>4</v>
      </c>
      <c r="F3" s="10" t="s">
        <v>5</v>
      </c>
      <c r="G3" s="36" t="s">
        <v>6</v>
      </c>
      <c r="H3" s="11" t="s">
        <v>7</v>
      </c>
      <c r="I3" s="26" t="s">
        <v>8</v>
      </c>
      <c r="J3" s="26" t="s">
        <v>9</v>
      </c>
      <c r="K3" s="26" t="s">
        <v>10</v>
      </c>
      <c r="L3" s="37" t="s">
        <v>11</v>
      </c>
      <c r="M3" s="37" t="s">
        <v>276</v>
      </c>
      <c r="N3" s="21" t="s">
        <v>284</v>
      </c>
      <c r="O3" s="21" t="s">
        <v>277</v>
      </c>
      <c r="P3" s="21" t="s">
        <v>278</v>
      </c>
      <c r="Q3" s="21" t="s">
        <v>279</v>
      </c>
      <c r="R3" s="21" t="s">
        <v>280</v>
      </c>
      <c r="S3" s="21" t="s">
        <v>281</v>
      </c>
      <c r="T3" s="21" t="s">
        <v>282</v>
      </c>
      <c r="U3" s="26" t="s">
        <v>12</v>
      </c>
      <c r="V3" s="26" t="s">
        <v>13</v>
      </c>
      <c r="W3" s="26" t="s">
        <v>14</v>
      </c>
      <c r="X3" s="26" t="s">
        <v>15</v>
      </c>
    </row>
    <row r="4" spans="1:24" ht="31.5" x14ac:dyDescent="0.25">
      <c r="A4" s="1">
        <v>1</v>
      </c>
      <c r="B4" s="1" t="s">
        <v>219</v>
      </c>
      <c r="C4" s="2" t="s">
        <v>220</v>
      </c>
      <c r="D4" s="2" t="s">
        <v>17</v>
      </c>
      <c r="E4" s="3">
        <v>1</v>
      </c>
      <c r="F4" s="23">
        <v>62.12</v>
      </c>
      <c r="G4" s="24">
        <f>E4*F4</f>
        <v>62.12</v>
      </c>
      <c r="H4" s="32">
        <f t="shared" ref="H4:H35" si="0">G4/$G$115</f>
        <v>4.8538234955374043E-2</v>
      </c>
      <c r="I4" s="1" t="s">
        <v>173</v>
      </c>
      <c r="J4" s="1" t="s">
        <v>18</v>
      </c>
      <c r="K4" s="1" t="s">
        <v>19</v>
      </c>
      <c r="L4" s="32">
        <f t="shared" ref="L4:L22" si="1">(M4)</f>
        <v>4.8538234955374043E-2</v>
      </c>
      <c r="M4" s="32">
        <f>H4*1</f>
        <v>4.8538234955374043E-2</v>
      </c>
      <c r="N4" s="32">
        <f t="shared" ref="N4:N5" si="2">H4*0</f>
        <v>0</v>
      </c>
      <c r="O4" s="32">
        <f t="shared" ref="O4:O5" si="3">H4*0</f>
        <v>0</v>
      </c>
      <c r="P4" s="32">
        <v>0</v>
      </c>
      <c r="Q4" s="32">
        <f>H4*0</f>
        <v>0</v>
      </c>
      <c r="R4" s="32">
        <f t="shared" ref="R4:R5" si="4">H4*0</f>
        <v>0</v>
      </c>
      <c r="S4" s="32">
        <f t="shared" ref="S4:S5" si="5">H4*0</f>
        <v>0</v>
      </c>
      <c r="T4" s="32">
        <f t="shared" ref="T4:T5" si="6">H4*0</f>
        <v>0</v>
      </c>
      <c r="U4" s="2" t="s">
        <v>221</v>
      </c>
      <c r="V4" s="2" t="s">
        <v>38</v>
      </c>
      <c r="W4" s="2" t="s">
        <v>21</v>
      </c>
      <c r="X4" s="2">
        <v>43755</v>
      </c>
    </row>
    <row r="5" spans="1:24" x14ac:dyDescent="0.25">
      <c r="A5" s="1">
        <v>2</v>
      </c>
      <c r="B5" s="1" t="s">
        <v>22</v>
      </c>
      <c r="C5" s="2" t="s">
        <v>23</v>
      </c>
      <c r="D5" s="2" t="s">
        <v>17</v>
      </c>
      <c r="E5" s="3">
        <v>1</v>
      </c>
      <c r="F5" s="23">
        <v>7.4636199999999997</v>
      </c>
      <c r="G5" s="24">
        <f t="shared" ref="G5:G79" si="7">E5*F5</f>
        <v>7.4636199999999997</v>
      </c>
      <c r="H5" s="32">
        <f t="shared" si="0"/>
        <v>5.8317923563687831E-3</v>
      </c>
      <c r="I5" s="1" t="s">
        <v>24</v>
      </c>
      <c r="J5" s="1" t="s">
        <v>18</v>
      </c>
      <c r="K5" s="1" t="s">
        <v>19</v>
      </c>
      <c r="L5" s="32">
        <f t="shared" si="1"/>
        <v>5.8317923563687831E-3</v>
      </c>
      <c r="M5" s="32">
        <f>H5*1</f>
        <v>5.8317923563687831E-3</v>
      </c>
      <c r="N5" s="32">
        <f t="shared" si="2"/>
        <v>0</v>
      </c>
      <c r="O5" s="32">
        <f t="shared" si="3"/>
        <v>0</v>
      </c>
      <c r="P5" s="32">
        <v>0</v>
      </c>
      <c r="Q5" s="32">
        <f t="shared" ref="Q5:Q79" si="8">H5*0</f>
        <v>0</v>
      </c>
      <c r="R5" s="32">
        <f t="shared" si="4"/>
        <v>0</v>
      </c>
      <c r="S5" s="32">
        <f t="shared" si="5"/>
        <v>0</v>
      </c>
      <c r="T5" s="32">
        <f t="shared" si="6"/>
        <v>0</v>
      </c>
      <c r="U5" s="2" t="s">
        <v>25</v>
      </c>
      <c r="V5" s="2" t="s">
        <v>26</v>
      </c>
      <c r="W5" s="2" t="s">
        <v>21</v>
      </c>
      <c r="X5" s="2">
        <v>43229</v>
      </c>
    </row>
    <row r="6" spans="1:24" x14ac:dyDescent="0.25">
      <c r="A6" s="1">
        <v>3</v>
      </c>
      <c r="B6" s="1" t="s">
        <v>16</v>
      </c>
      <c r="C6" s="2" t="s">
        <v>27</v>
      </c>
      <c r="D6" s="2" t="s">
        <v>17</v>
      </c>
      <c r="E6" s="3">
        <v>1</v>
      </c>
      <c r="F6" s="23">
        <v>69.771325000000004</v>
      </c>
      <c r="G6" s="24">
        <f t="shared" si="7"/>
        <v>69.771325000000004</v>
      </c>
      <c r="H6" s="32">
        <f t="shared" si="0"/>
        <v>5.4516692949094704E-2</v>
      </c>
      <c r="I6" s="1" t="s">
        <v>28</v>
      </c>
      <c r="J6" s="1" t="s">
        <v>18</v>
      </c>
      <c r="K6" s="1" t="s">
        <v>19</v>
      </c>
      <c r="L6" s="32">
        <f t="shared" si="1"/>
        <v>0</v>
      </c>
      <c r="M6" s="32">
        <f t="shared" ref="M6:M80" si="9">H6*0</f>
        <v>0</v>
      </c>
      <c r="N6" s="32">
        <f t="shared" ref="N6:N80" si="10">H6*0</f>
        <v>0</v>
      </c>
      <c r="O6" s="32">
        <f t="shared" ref="O6:O80" si="11">H6*0</f>
        <v>0</v>
      </c>
      <c r="P6" s="32">
        <v>0</v>
      </c>
      <c r="Q6" s="32">
        <f>H6</f>
        <v>5.4516692949094704E-2</v>
      </c>
      <c r="R6" s="32">
        <f t="shared" ref="R6:R80" si="12">H6*0</f>
        <v>0</v>
      </c>
      <c r="S6" s="32">
        <f t="shared" ref="S6:S80" si="13">H6*0</f>
        <v>0</v>
      </c>
      <c r="T6" s="32">
        <f t="shared" ref="T6:T80" si="14">H6*0</f>
        <v>0</v>
      </c>
      <c r="U6" s="2" t="s">
        <v>29</v>
      </c>
      <c r="V6" s="2" t="s">
        <v>30</v>
      </c>
      <c r="W6" s="2" t="s">
        <v>21</v>
      </c>
      <c r="X6" s="2">
        <v>44805</v>
      </c>
    </row>
    <row r="7" spans="1:24" ht="31.5" x14ac:dyDescent="0.25">
      <c r="A7" s="1">
        <v>4</v>
      </c>
      <c r="B7" s="1" t="s">
        <v>16</v>
      </c>
      <c r="C7" s="2" t="s">
        <v>32</v>
      </c>
      <c r="D7" s="2" t="s">
        <v>17</v>
      </c>
      <c r="E7" s="4">
        <v>1</v>
      </c>
      <c r="F7" s="23">
        <v>18.955307000000001</v>
      </c>
      <c r="G7" s="24">
        <f t="shared" si="7"/>
        <v>18.955307000000001</v>
      </c>
      <c r="H7" s="32">
        <f t="shared" si="0"/>
        <v>1.4810964984179754E-2</v>
      </c>
      <c r="I7" s="1" t="s">
        <v>33</v>
      </c>
      <c r="J7" s="1" t="s">
        <v>18</v>
      </c>
      <c r="K7" s="1" t="s">
        <v>19</v>
      </c>
      <c r="L7" s="32">
        <f t="shared" si="1"/>
        <v>0</v>
      </c>
      <c r="M7" s="32">
        <f t="shared" si="9"/>
        <v>0</v>
      </c>
      <c r="N7" s="32">
        <f t="shared" si="10"/>
        <v>0</v>
      </c>
      <c r="O7" s="32">
        <f t="shared" si="11"/>
        <v>0</v>
      </c>
      <c r="P7" s="32">
        <f>H7*0.827586</f>
        <v>1.2257347267397387E-2</v>
      </c>
      <c r="Q7" s="32">
        <f>H7*0.172414</f>
        <v>2.5536177167823685E-3</v>
      </c>
      <c r="R7" s="32">
        <f t="shared" si="12"/>
        <v>0</v>
      </c>
      <c r="S7" s="32">
        <f t="shared" si="13"/>
        <v>0</v>
      </c>
      <c r="T7" s="32">
        <f t="shared" si="14"/>
        <v>0</v>
      </c>
      <c r="U7" s="2" t="s">
        <v>34</v>
      </c>
      <c r="V7" s="2" t="s">
        <v>35</v>
      </c>
      <c r="W7" s="2" t="s">
        <v>21</v>
      </c>
      <c r="X7" s="2">
        <v>43016</v>
      </c>
    </row>
    <row r="8" spans="1:24" ht="31.5" x14ac:dyDescent="0.25">
      <c r="A8" s="1">
        <v>5</v>
      </c>
      <c r="B8" s="1" t="s">
        <v>31</v>
      </c>
      <c r="C8" s="2" t="s">
        <v>32</v>
      </c>
      <c r="D8" s="2" t="s">
        <v>17</v>
      </c>
      <c r="E8" s="4">
        <v>1</v>
      </c>
      <c r="F8" s="23">
        <v>1.1518459999999999</v>
      </c>
      <c r="G8" s="24">
        <f t="shared" si="7"/>
        <v>1.1518459999999999</v>
      </c>
      <c r="H8" s="32">
        <f t="shared" si="0"/>
        <v>9.0000920444957772E-4</v>
      </c>
      <c r="I8" s="1" t="s">
        <v>36</v>
      </c>
      <c r="J8" s="1" t="s">
        <v>18</v>
      </c>
      <c r="K8" s="1" t="s">
        <v>19</v>
      </c>
      <c r="L8" s="32">
        <f t="shared" si="1"/>
        <v>9.0000920444957772E-4</v>
      </c>
      <c r="M8" s="32">
        <f>H8*1</f>
        <v>9.0000920444957772E-4</v>
      </c>
      <c r="N8" s="32">
        <f t="shared" si="10"/>
        <v>0</v>
      </c>
      <c r="O8" s="32">
        <f t="shared" si="11"/>
        <v>0</v>
      </c>
      <c r="P8" s="32">
        <v>0</v>
      </c>
      <c r="Q8" s="32">
        <f t="shared" si="8"/>
        <v>0</v>
      </c>
      <c r="R8" s="32">
        <f t="shared" si="12"/>
        <v>0</v>
      </c>
      <c r="S8" s="32">
        <f t="shared" si="13"/>
        <v>0</v>
      </c>
      <c r="T8" s="32">
        <f t="shared" si="14"/>
        <v>0</v>
      </c>
      <c r="U8" s="2" t="s">
        <v>34</v>
      </c>
      <c r="V8" s="2" t="s">
        <v>35</v>
      </c>
      <c r="W8" s="2" t="s">
        <v>21</v>
      </c>
      <c r="X8" s="2">
        <v>43016</v>
      </c>
    </row>
    <row r="9" spans="1:24" x14ac:dyDescent="0.25">
      <c r="A9" s="1">
        <v>6</v>
      </c>
      <c r="B9" s="1" t="s">
        <v>39</v>
      </c>
      <c r="C9" s="2" t="s">
        <v>40</v>
      </c>
      <c r="D9" s="2" t="s">
        <v>17</v>
      </c>
      <c r="E9" s="3">
        <v>1</v>
      </c>
      <c r="F9" s="23">
        <v>12.782302</v>
      </c>
      <c r="G9" s="24">
        <f t="shared" si="7"/>
        <v>12.782302</v>
      </c>
      <c r="H9" s="32">
        <f t="shared" si="0"/>
        <v>9.9876107171047567E-3</v>
      </c>
      <c r="I9" s="1" t="s">
        <v>41</v>
      </c>
      <c r="J9" s="1" t="s">
        <v>18</v>
      </c>
      <c r="K9" s="1" t="s">
        <v>19</v>
      </c>
      <c r="L9" s="32">
        <f t="shared" si="1"/>
        <v>9.9876107171047567E-3</v>
      </c>
      <c r="M9" s="32">
        <f>H9*1</f>
        <v>9.9876107171047567E-3</v>
      </c>
      <c r="N9" s="32">
        <f t="shared" si="10"/>
        <v>0</v>
      </c>
      <c r="O9" s="32">
        <f t="shared" si="11"/>
        <v>0</v>
      </c>
      <c r="P9" s="32">
        <v>0</v>
      </c>
      <c r="Q9" s="32">
        <f t="shared" si="8"/>
        <v>0</v>
      </c>
      <c r="R9" s="32">
        <f t="shared" si="12"/>
        <v>0</v>
      </c>
      <c r="S9" s="32">
        <f t="shared" si="13"/>
        <v>0</v>
      </c>
      <c r="T9" s="32">
        <f t="shared" si="14"/>
        <v>0</v>
      </c>
      <c r="U9" s="2" t="s">
        <v>42</v>
      </c>
      <c r="V9" s="2" t="s">
        <v>43</v>
      </c>
      <c r="W9" s="2" t="s">
        <v>21</v>
      </c>
      <c r="X9" s="2">
        <v>44118</v>
      </c>
    </row>
    <row r="10" spans="1:24" x14ac:dyDescent="0.25">
      <c r="A10" s="1">
        <v>7</v>
      </c>
      <c r="B10" s="1" t="s">
        <v>44</v>
      </c>
      <c r="C10" s="2" t="s">
        <v>45</v>
      </c>
      <c r="D10" s="2" t="s">
        <v>17</v>
      </c>
      <c r="E10" s="3">
        <v>1</v>
      </c>
      <c r="F10" s="23">
        <v>3.844306</v>
      </c>
      <c r="G10" s="24">
        <f t="shared" si="7"/>
        <v>3.844306</v>
      </c>
      <c r="H10" s="32">
        <f t="shared" si="0"/>
        <v>3.0037963275652635E-3</v>
      </c>
      <c r="I10" s="1" t="s">
        <v>46</v>
      </c>
      <c r="J10" s="1" t="s">
        <v>18</v>
      </c>
      <c r="K10" s="1" t="s">
        <v>19</v>
      </c>
      <c r="L10" s="32">
        <f t="shared" si="1"/>
        <v>3.0037963275652635E-3</v>
      </c>
      <c r="M10" s="32">
        <f>H10*1</f>
        <v>3.0037963275652635E-3</v>
      </c>
      <c r="N10" s="32">
        <f t="shared" si="10"/>
        <v>0</v>
      </c>
      <c r="O10" s="32">
        <f t="shared" si="11"/>
        <v>0</v>
      </c>
      <c r="P10" s="32">
        <v>0</v>
      </c>
      <c r="Q10" s="32">
        <f t="shared" si="8"/>
        <v>0</v>
      </c>
      <c r="R10" s="32">
        <f t="shared" si="12"/>
        <v>0</v>
      </c>
      <c r="S10" s="32">
        <f t="shared" si="13"/>
        <v>0</v>
      </c>
      <c r="T10" s="32">
        <f t="shared" si="14"/>
        <v>0</v>
      </c>
      <c r="U10" s="2" t="s">
        <v>47</v>
      </c>
      <c r="V10" s="2" t="s">
        <v>38</v>
      </c>
      <c r="W10" s="2" t="s">
        <v>21</v>
      </c>
      <c r="X10" s="2">
        <v>43755</v>
      </c>
    </row>
    <row r="11" spans="1:24" x14ac:dyDescent="0.25">
      <c r="A11" s="1">
        <v>8</v>
      </c>
      <c r="B11" s="1" t="s">
        <v>16</v>
      </c>
      <c r="C11" s="2" t="s">
        <v>227</v>
      </c>
      <c r="D11" s="2" t="s">
        <v>17</v>
      </c>
      <c r="E11" s="4">
        <v>1</v>
      </c>
      <c r="F11" s="23">
        <v>14.434618</v>
      </c>
      <c r="G11" s="24">
        <f t="shared" si="7"/>
        <v>14.434618</v>
      </c>
      <c r="H11" s="32">
        <f t="shared" si="0"/>
        <v>1.1278668383372045E-2</v>
      </c>
      <c r="I11" s="1" t="s">
        <v>174</v>
      </c>
      <c r="J11" s="1" t="s">
        <v>18</v>
      </c>
      <c r="K11" s="1" t="s">
        <v>19</v>
      </c>
      <c r="L11" s="32">
        <f t="shared" si="1"/>
        <v>0</v>
      </c>
      <c r="M11" s="32">
        <f t="shared" si="9"/>
        <v>0</v>
      </c>
      <c r="N11" s="32">
        <f t="shared" si="10"/>
        <v>0</v>
      </c>
      <c r="O11" s="32">
        <f t="shared" si="11"/>
        <v>0</v>
      </c>
      <c r="P11" s="32">
        <f>H11</f>
        <v>1.1278668383372045E-2</v>
      </c>
      <c r="Q11" s="32">
        <v>0</v>
      </c>
      <c r="R11" s="32">
        <f t="shared" si="12"/>
        <v>0</v>
      </c>
      <c r="S11" s="32">
        <f t="shared" si="13"/>
        <v>0</v>
      </c>
      <c r="T11" s="32">
        <f t="shared" si="14"/>
        <v>0</v>
      </c>
      <c r="U11" s="2" t="s">
        <v>228</v>
      </c>
      <c r="V11" s="2" t="s">
        <v>38</v>
      </c>
      <c r="W11" s="2" t="s">
        <v>21</v>
      </c>
      <c r="X11" s="2">
        <v>43755</v>
      </c>
    </row>
    <row r="12" spans="1:24" x14ac:dyDescent="0.25">
      <c r="A12" s="1">
        <v>9</v>
      </c>
      <c r="B12" s="1" t="s">
        <v>16</v>
      </c>
      <c r="C12" s="2" t="s">
        <v>227</v>
      </c>
      <c r="D12" s="2" t="s">
        <v>17</v>
      </c>
      <c r="E12" s="4">
        <v>1</v>
      </c>
      <c r="F12" s="23">
        <v>0.99469799999999997</v>
      </c>
      <c r="G12" s="24">
        <f t="shared" si="7"/>
        <v>0.99469799999999997</v>
      </c>
      <c r="H12" s="32">
        <f t="shared" si="0"/>
        <v>7.772196592665913E-4</v>
      </c>
      <c r="I12" s="1" t="s">
        <v>175</v>
      </c>
      <c r="J12" s="1" t="s">
        <v>18</v>
      </c>
      <c r="K12" s="1" t="s">
        <v>19</v>
      </c>
      <c r="L12" s="32">
        <f t="shared" si="1"/>
        <v>0</v>
      </c>
      <c r="M12" s="32">
        <f t="shared" si="9"/>
        <v>0</v>
      </c>
      <c r="N12" s="32">
        <f t="shared" si="10"/>
        <v>0</v>
      </c>
      <c r="O12" s="32">
        <f t="shared" si="11"/>
        <v>0</v>
      </c>
      <c r="P12" s="32">
        <f>H12</f>
        <v>7.772196592665913E-4</v>
      </c>
      <c r="Q12" s="32">
        <v>0</v>
      </c>
      <c r="R12" s="32">
        <f t="shared" si="12"/>
        <v>0</v>
      </c>
      <c r="S12" s="32">
        <f t="shared" si="13"/>
        <v>0</v>
      </c>
      <c r="T12" s="32">
        <f t="shared" si="14"/>
        <v>0</v>
      </c>
      <c r="U12" s="2" t="s">
        <v>228</v>
      </c>
      <c r="V12" s="2" t="s">
        <v>38</v>
      </c>
      <c r="W12" s="2" t="s">
        <v>21</v>
      </c>
      <c r="X12" s="2">
        <v>43755</v>
      </c>
    </row>
    <row r="13" spans="1:24" x14ac:dyDescent="0.25">
      <c r="A13" s="1">
        <v>10</v>
      </c>
      <c r="B13" s="1" t="s">
        <v>22</v>
      </c>
      <c r="C13" s="2" t="s">
        <v>23</v>
      </c>
      <c r="D13" s="2" t="s">
        <v>17</v>
      </c>
      <c r="E13" s="3">
        <v>1</v>
      </c>
      <c r="F13" s="23">
        <v>2.2959999999999999E-3</v>
      </c>
      <c r="G13" s="24">
        <f t="shared" si="7"/>
        <v>2.2959999999999999E-3</v>
      </c>
      <c r="H13" s="32">
        <f t="shared" si="0"/>
        <v>1.7940081689880683E-6</v>
      </c>
      <c r="I13" s="1" t="s">
        <v>48</v>
      </c>
      <c r="J13" s="1" t="s">
        <v>18</v>
      </c>
      <c r="K13" s="1" t="s">
        <v>19</v>
      </c>
      <c r="L13" s="32">
        <f t="shared" si="1"/>
        <v>1.7940081689880683E-6</v>
      </c>
      <c r="M13" s="32">
        <f>H13*1</f>
        <v>1.7940081689880683E-6</v>
      </c>
      <c r="N13" s="32">
        <f t="shared" si="10"/>
        <v>0</v>
      </c>
      <c r="O13" s="32">
        <f t="shared" si="11"/>
        <v>0</v>
      </c>
      <c r="P13" s="32">
        <v>0</v>
      </c>
      <c r="Q13" s="32">
        <f t="shared" si="8"/>
        <v>0</v>
      </c>
      <c r="R13" s="32">
        <f t="shared" si="12"/>
        <v>0</v>
      </c>
      <c r="S13" s="32">
        <f t="shared" si="13"/>
        <v>0</v>
      </c>
      <c r="T13" s="32">
        <f t="shared" si="14"/>
        <v>0</v>
      </c>
      <c r="U13" s="2" t="s">
        <v>25</v>
      </c>
      <c r="V13" s="2" t="s">
        <v>26</v>
      </c>
      <c r="W13" s="2" t="s">
        <v>21</v>
      </c>
      <c r="X13" s="2">
        <v>43229</v>
      </c>
    </row>
    <row r="14" spans="1:24" x14ac:dyDescent="0.25">
      <c r="A14" s="1">
        <v>11</v>
      </c>
      <c r="B14" s="1" t="s">
        <v>22</v>
      </c>
      <c r="C14" s="2" t="s">
        <v>23</v>
      </c>
      <c r="D14" s="2" t="s">
        <v>17</v>
      </c>
      <c r="E14" s="3">
        <v>1</v>
      </c>
      <c r="F14" s="23">
        <v>2.2959999999999999E-3</v>
      </c>
      <c r="G14" s="24">
        <f t="shared" si="7"/>
        <v>2.2959999999999999E-3</v>
      </c>
      <c r="H14" s="32">
        <f t="shared" si="0"/>
        <v>1.7940081689880683E-6</v>
      </c>
      <c r="I14" s="1" t="s">
        <v>176</v>
      </c>
      <c r="J14" s="1" t="s">
        <v>18</v>
      </c>
      <c r="K14" s="1" t="s">
        <v>19</v>
      </c>
      <c r="L14" s="32">
        <f t="shared" si="1"/>
        <v>1.7940081689880683E-6</v>
      </c>
      <c r="M14" s="32">
        <f>H14*1</f>
        <v>1.7940081689880683E-6</v>
      </c>
      <c r="N14" s="32">
        <f t="shared" si="10"/>
        <v>0</v>
      </c>
      <c r="O14" s="32">
        <f t="shared" si="11"/>
        <v>0</v>
      </c>
      <c r="P14" s="32">
        <v>0</v>
      </c>
      <c r="Q14" s="32">
        <f t="shared" si="8"/>
        <v>0</v>
      </c>
      <c r="R14" s="32">
        <f t="shared" si="12"/>
        <v>0</v>
      </c>
      <c r="S14" s="32">
        <f t="shared" si="13"/>
        <v>0</v>
      </c>
      <c r="T14" s="32">
        <f t="shared" si="14"/>
        <v>0</v>
      </c>
      <c r="U14" s="2" t="s">
        <v>25</v>
      </c>
      <c r="V14" s="2" t="s">
        <v>26</v>
      </c>
      <c r="W14" s="2" t="s">
        <v>21</v>
      </c>
      <c r="X14" s="2">
        <v>43229</v>
      </c>
    </row>
    <row r="15" spans="1:24" x14ac:dyDescent="0.25">
      <c r="A15" s="1">
        <v>12</v>
      </c>
      <c r="B15" s="1" t="s">
        <v>16</v>
      </c>
      <c r="C15" s="2" t="s">
        <v>222</v>
      </c>
      <c r="D15" s="2" t="s">
        <v>17</v>
      </c>
      <c r="E15" s="3">
        <v>1</v>
      </c>
      <c r="F15" s="23">
        <v>7.0567580000000003</v>
      </c>
      <c r="G15" s="24">
        <f t="shared" si="7"/>
        <v>7.0567580000000003</v>
      </c>
      <c r="H15" s="30">
        <f t="shared" si="0"/>
        <v>5.5138856701097139E-3</v>
      </c>
      <c r="I15" s="1" t="s">
        <v>177</v>
      </c>
      <c r="J15" s="1" t="s">
        <v>18</v>
      </c>
      <c r="K15" s="1" t="s">
        <v>19</v>
      </c>
      <c r="L15" s="32">
        <f t="shared" si="1"/>
        <v>0</v>
      </c>
      <c r="M15" s="32">
        <f t="shared" si="9"/>
        <v>0</v>
      </c>
      <c r="N15" s="32">
        <f t="shared" si="10"/>
        <v>0</v>
      </c>
      <c r="O15" s="32">
        <f t="shared" si="11"/>
        <v>0</v>
      </c>
      <c r="P15" s="30">
        <f>H15*0.7</f>
        <v>3.8597199690767994E-3</v>
      </c>
      <c r="Q15" s="32">
        <v>0</v>
      </c>
      <c r="R15" s="30">
        <f>H15*0.15</f>
        <v>8.270828505164571E-4</v>
      </c>
      <c r="S15" s="30">
        <f>H15*0.075</f>
        <v>4.1354142525822855E-4</v>
      </c>
      <c r="T15" s="30">
        <f>H15*0.075</f>
        <v>4.1354142525822855E-4</v>
      </c>
      <c r="U15" s="1" t="s">
        <v>224</v>
      </c>
      <c r="V15" s="2" t="s">
        <v>38</v>
      </c>
      <c r="W15" s="2" t="s">
        <v>21</v>
      </c>
      <c r="X15" s="2">
        <v>43755</v>
      </c>
    </row>
    <row r="16" spans="1:24" ht="31.5" x14ac:dyDescent="0.25">
      <c r="A16" s="1">
        <v>13</v>
      </c>
      <c r="B16" s="1" t="s">
        <v>16</v>
      </c>
      <c r="C16" s="2" t="s">
        <v>223</v>
      </c>
      <c r="D16" s="2" t="s">
        <v>17</v>
      </c>
      <c r="E16" s="3">
        <v>1</v>
      </c>
      <c r="F16" s="23">
        <v>4.4782529999999996</v>
      </c>
      <c r="G16" s="24">
        <f t="shared" si="7"/>
        <v>4.4782529999999996</v>
      </c>
      <c r="H16" s="32">
        <f t="shared" si="0"/>
        <v>3.4991387041791479E-3</v>
      </c>
      <c r="I16" s="1" t="s">
        <v>178</v>
      </c>
      <c r="J16" s="1" t="s">
        <v>18</v>
      </c>
      <c r="K16" s="1" t="s">
        <v>19</v>
      </c>
      <c r="L16" s="32">
        <f t="shared" si="1"/>
        <v>0</v>
      </c>
      <c r="M16" s="32">
        <f t="shared" si="9"/>
        <v>0</v>
      </c>
      <c r="N16" s="32">
        <f t="shared" si="10"/>
        <v>0</v>
      </c>
      <c r="O16" s="32">
        <f t="shared" si="11"/>
        <v>0</v>
      </c>
      <c r="P16" s="32">
        <f>H16</f>
        <v>3.4991387041791479E-3</v>
      </c>
      <c r="Q16" s="32">
        <v>0</v>
      </c>
      <c r="R16" s="32">
        <f t="shared" si="12"/>
        <v>0</v>
      </c>
      <c r="S16" s="32">
        <f t="shared" si="13"/>
        <v>0</v>
      </c>
      <c r="T16" s="32">
        <f t="shared" si="14"/>
        <v>0</v>
      </c>
      <c r="U16" s="1" t="s">
        <v>225</v>
      </c>
      <c r="V16" s="2" t="s">
        <v>226</v>
      </c>
      <c r="W16" s="2" t="s">
        <v>21</v>
      </c>
      <c r="X16" s="2">
        <v>44203</v>
      </c>
    </row>
    <row r="17" spans="1:24" x14ac:dyDescent="0.25">
      <c r="A17" s="1">
        <v>14</v>
      </c>
      <c r="B17" s="1" t="s">
        <v>16</v>
      </c>
      <c r="C17" s="2" t="s">
        <v>222</v>
      </c>
      <c r="D17" s="2" t="s">
        <v>17</v>
      </c>
      <c r="E17" s="3">
        <v>1</v>
      </c>
      <c r="F17" s="23">
        <v>9.6639459999999993</v>
      </c>
      <c r="G17" s="24">
        <f t="shared" si="7"/>
        <v>9.6639459999999993</v>
      </c>
      <c r="H17" s="32">
        <f t="shared" si="0"/>
        <v>7.5510444549911002E-3</v>
      </c>
      <c r="I17" s="1" t="s">
        <v>179</v>
      </c>
      <c r="J17" s="1" t="s">
        <v>18</v>
      </c>
      <c r="K17" s="1" t="s">
        <v>19</v>
      </c>
      <c r="L17" s="32">
        <f t="shared" si="1"/>
        <v>0</v>
      </c>
      <c r="M17" s="32">
        <f t="shared" si="9"/>
        <v>0</v>
      </c>
      <c r="N17" s="32">
        <f t="shared" si="10"/>
        <v>0</v>
      </c>
      <c r="O17" s="32">
        <f t="shared" si="11"/>
        <v>0</v>
      </c>
      <c r="P17" s="32">
        <f>H17*0.7</f>
        <v>5.2857311184937696E-3</v>
      </c>
      <c r="Q17" s="32">
        <v>0</v>
      </c>
      <c r="R17" s="32">
        <f>H17*0.15</f>
        <v>1.1326566682486651E-3</v>
      </c>
      <c r="S17" s="32">
        <f>H17*0.075</f>
        <v>5.6632833412433253E-4</v>
      </c>
      <c r="T17" s="32">
        <f>H17*0.075</f>
        <v>5.6632833412433253E-4</v>
      </c>
      <c r="U17" s="1" t="s">
        <v>224</v>
      </c>
      <c r="V17" s="2" t="s">
        <v>38</v>
      </c>
      <c r="W17" s="2" t="s">
        <v>21</v>
      </c>
      <c r="X17" s="2">
        <v>43755</v>
      </c>
    </row>
    <row r="18" spans="1:24" x14ac:dyDescent="0.25">
      <c r="A18" s="1">
        <v>15</v>
      </c>
      <c r="B18" s="1" t="s">
        <v>22</v>
      </c>
      <c r="C18" s="2" t="s">
        <v>23</v>
      </c>
      <c r="D18" s="2" t="s">
        <v>17</v>
      </c>
      <c r="E18" s="3">
        <v>1</v>
      </c>
      <c r="F18" s="23">
        <v>36.255606</v>
      </c>
      <c r="G18" s="24">
        <f t="shared" si="7"/>
        <v>36.255606</v>
      </c>
      <c r="H18" s="32">
        <f t="shared" si="0"/>
        <v>2.8328768874395831E-2</v>
      </c>
      <c r="I18" s="1" t="s">
        <v>180</v>
      </c>
      <c r="J18" s="1" t="s">
        <v>18</v>
      </c>
      <c r="K18" s="1" t="s">
        <v>19</v>
      </c>
      <c r="L18" s="32">
        <f t="shared" si="1"/>
        <v>2.8328768874395831E-2</v>
      </c>
      <c r="M18" s="32">
        <f>H18*1</f>
        <v>2.8328768874395831E-2</v>
      </c>
      <c r="N18" s="32">
        <f t="shared" si="10"/>
        <v>0</v>
      </c>
      <c r="O18" s="32">
        <f t="shared" si="11"/>
        <v>0</v>
      </c>
      <c r="P18" s="32">
        <v>0</v>
      </c>
      <c r="Q18" s="32">
        <f t="shared" si="8"/>
        <v>0</v>
      </c>
      <c r="R18" s="32">
        <f t="shared" si="12"/>
        <v>0</v>
      </c>
      <c r="S18" s="32">
        <f t="shared" si="13"/>
        <v>0</v>
      </c>
      <c r="T18" s="32">
        <f t="shared" si="14"/>
        <v>0</v>
      </c>
      <c r="U18" s="2" t="s">
        <v>25</v>
      </c>
      <c r="V18" s="2" t="s">
        <v>26</v>
      </c>
      <c r="W18" s="2" t="s">
        <v>21</v>
      </c>
      <c r="X18" s="2">
        <v>43229</v>
      </c>
    </row>
    <row r="19" spans="1:24" x14ac:dyDescent="0.25">
      <c r="A19" s="1">
        <v>16</v>
      </c>
      <c r="B19" s="1" t="s">
        <v>22</v>
      </c>
      <c r="C19" s="2" t="s">
        <v>23</v>
      </c>
      <c r="D19" s="2" t="s">
        <v>17</v>
      </c>
      <c r="E19" s="3">
        <v>1</v>
      </c>
      <c r="F19" s="23">
        <v>2.000861</v>
      </c>
      <c r="G19" s="24">
        <f t="shared" si="7"/>
        <v>2.000861</v>
      </c>
      <c r="H19" s="32">
        <f t="shared" si="0"/>
        <v>1.5633976389414787E-3</v>
      </c>
      <c r="I19" s="1" t="s">
        <v>181</v>
      </c>
      <c r="J19" s="1" t="s">
        <v>18</v>
      </c>
      <c r="K19" s="1" t="s">
        <v>19</v>
      </c>
      <c r="L19" s="32">
        <f t="shared" si="1"/>
        <v>1.5633976389414787E-3</v>
      </c>
      <c r="M19" s="32">
        <f t="shared" ref="M19:M44" si="15">H19*1</f>
        <v>1.5633976389414787E-3</v>
      </c>
      <c r="N19" s="32">
        <f t="shared" si="10"/>
        <v>0</v>
      </c>
      <c r="O19" s="32">
        <f t="shared" si="11"/>
        <v>0</v>
      </c>
      <c r="P19" s="32">
        <v>0</v>
      </c>
      <c r="Q19" s="32">
        <f t="shared" si="8"/>
        <v>0</v>
      </c>
      <c r="R19" s="32">
        <f t="shared" si="12"/>
        <v>0</v>
      </c>
      <c r="S19" s="32">
        <f t="shared" si="13"/>
        <v>0</v>
      </c>
      <c r="T19" s="32">
        <f t="shared" si="14"/>
        <v>0</v>
      </c>
      <c r="U19" s="2" t="s">
        <v>25</v>
      </c>
      <c r="V19" s="2" t="s">
        <v>26</v>
      </c>
      <c r="W19" s="2" t="s">
        <v>21</v>
      </c>
      <c r="X19" s="2">
        <v>43229</v>
      </c>
    </row>
    <row r="20" spans="1:24" x14ac:dyDescent="0.25">
      <c r="A20" s="1">
        <v>17</v>
      </c>
      <c r="B20" s="1" t="s">
        <v>22</v>
      </c>
      <c r="C20" s="2" t="s">
        <v>23</v>
      </c>
      <c r="D20" s="2" t="s">
        <v>17</v>
      </c>
      <c r="E20" s="3">
        <v>1</v>
      </c>
      <c r="F20" s="23">
        <v>6.1841150000000003</v>
      </c>
      <c r="G20" s="24">
        <f t="shared" si="7"/>
        <v>6.1841150000000003</v>
      </c>
      <c r="H20" s="32">
        <f t="shared" si="0"/>
        <v>4.8320352038160493E-3</v>
      </c>
      <c r="I20" s="1" t="s">
        <v>49</v>
      </c>
      <c r="J20" s="1" t="s">
        <v>18</v>
      </c>
      <c r="K20" s="1" t="s">
        <v>19</v>
      </c>
      <c r="L20" s="32">
        <f t="shared" si="1"/>
        <v>4.8320352038160493E-3</v>
      </c>
      <c r="M20" s="32">
        <f t="shared" si="15"/>
        <v>4.8320352038160493E-3</v>
      </c>
      <c r="N20" s="32">
        <f t="shared" si="10"/>
        <v>0</v>
      </c>
      <c r="O20" s="32">
        <f t="shared" si="11"/>
        <v>0</v>
      </c>
      <c r="P20" s="32">
        <v>0</v>
      </c>
      <c r="Q20" s="32">
        <f t="shared" si="8"/>
        <v>0</v>
      </c>
      <c r="R20" s="32">
        <f t="shared" si="12"/>
        <v>0</v>
      </c>
      <c r="S20" s="32">
        <f t="shared" si="13"/>
        <v>0</v>
      </c>
      <c r="T20" s="32">
        <f t="shared" si="14"/>
        <v>0</v>
      </c>
      <c r="U20" s="2" t="s">
        <v>25</v>
      </c>
      <c r="V20" s="2" t="s">
        <v>26</v>
      </c>
      <c r="W20" s="2" t="s">
        <v>21</v>
      </c>
      <c r="X20" s="2">
        <v>43229</v>
      </c>
    </row>
    <row r="21" spans="1:24" x14ac:dyDescent="0.25">
      <c r="A21" s="1">
        <v>18</v>
      </c>
      <c r="B21" s="1" t="s">
        <v>22</v>
      </c>
      <c r="C21" s="2" t="s">
        <v>23</v>
      </c>
      <c r="D21" s="2" t="s">
        <v>17</v>
      </c>
      <c r="E21" s="3">
        <v>1</v>
      </c>
      <c r="F21" s="23">
        <v>29.751856</v>
      </c>
      <c r="G21" s="24">
        <f t="shared" si="7"/>
        <v>29.751856</v>
      </c>
      <c r="H21" s="32">
        <f t="shared" si="0"/>
        <v>2.3246982886130956E-2</v>
      </c>
      <c r="I21" s="1" t="s">
        <v>50</v>
      </c>
      <c r="J21" s="1" t="s">
        <v>18</v>
      </c>
      <c r="K21" s="1" t="s">
        <v>19</v>
      </c>
      <c r="L21" s="32">
        <f t="shared" si="1"/>
        <v>2.3246982886130956E-2</v>
      </c>
      <c r="M21" s="32">
        <f t="shared" si="15"/>
        <v>2.3246982886130956E-2</v>
      </c>
      <c r="N21" s="32">
        <f t="shared" si="10"/>
        <v>0</v>
      </c>
      <c r="O21" s="32">
        <f t="shared" si="11"/>
        <v>0</v>
      </c>
      <c r="P21" s="32">
        <v>0</v>
      </c>
      <c r="Q21" s="32">
        <f t="shared" si="8"/>
        <v>0</v>
      </c>
      <c r="R21" s="32">
        <f t="shared" si="12"/>
        <v>0</v>
      </c>
      <c r="S21" s="32">
        <f t="shared" si="13"/>
        <v>0</v>
      </c>
      <c r="T21" s="32">
        <f t="shared" si="14"/>
        <v>0</v>
      </c>
      <c r="U21" s="2" t="s">
        <v>25</v>
      </c>
      <c r="V21" s="2" t="s">
        <v>26</v>
      </c>
      <c r="W21" s="2" t="s">
        <v>21</v>
      </c>
      <c r="X21" s="2">
        <v>43229</v>
      </c>
    </row>
    <row r="22" spans="1:24" x14ac:dyDescent="0.25">
      <c r="A22" s="1">
        <v>19</v>
      </c>
      <c r="B22" s="1" t="s">
        <v>22</v>
      </c>
      <c r="C22" s="2" t="s">
        <v>23</v>
      </c>
      <c r="D22" s="2" t="s">
        <v>17</v>
      </c>
      <c r="E22" s="3">
        <v>1</v>
      </c>
      <c r="F22" s="23">
        <v>87.372004000000004</v>
      </c>
      <c r="G22" s="24">
        <f t="shared" si="7"/>
        <v>87.372004000000004</v>
      </c>
      <c r="H22" s="32">
        <f t="shared" si="0"/>
        <v>6.8269202489920813E-2</v>
      </c>
      <c r="I22" s="1" t="s">
        <v>51</v>
      </c>
      <c r="J22" s="1" t="s">
        <v>18</v>
      </c>
      <c r="K22" s="1" t="s">
        <v>19</v>
      </c>
      <c r="L22" s="32">
        <f t="shared" si="1"/>
        <v>6.8269202489920813E-2</v>
      </c>
      <c r="M22" s="32">
        <f t="shared" si="15"/>
        <v>6.8269202489920813E-2</v>
      </c>
      <c r="N22" s="32">
        <f t="shared" si="10"/>
        <v>0</v>
      </c>
      <c r="O22" s="32">
        <f t="shared" si="11"/>
        <v>0</v>
      </c>
      <c r="P22" s="32">
        <v>0</v>
      </c>
      <c r="Q22" s="32">
        <f t="shared" si="8"/>
        <v>0</v>
      </c>
      <c r="R22" s="32">
        <f t="shared" si="12"/>
        <v>0</v>
      </c>
      <c r="S22" s="32">
        <f t="shared" si="13"/>
        <v>0</v>
      </c>
      <c r="T22" s="32">
        <f t="shared" si="14"/>
        <v>0</v>
      </c>
      <c r="U22" s="2" t="s">
        <v>25</v>
      </c>
      <c r="V22" s="2" t="s">
        <v>26</v>
      </c>
      <c r="W22" s="2" t="s">
        <v>21</v>
      </c>
      <c r="X22" s="2">
        <v>43229</v>
      </c>
    </row>
    <row r="23" spans="1:24" x14ac:dyDescent="0.25">
      <c r="A23" s="1">
        <v>20</v>
      </c>
      <c r="B23" s="1" t="s">
        <v>22</v>
      </c>
      <c r="C23" s="2" t="s">
        <v>23</v>
      </c>
      <c r="D23" s="2" t="s">
        <v>17</v>
      </c>
      <c r="E23" s="3">
        <v>1</v>
      </c>
      <c r="F23" s="23">
        <v>6.9722229999999996</v>
      </c>
      <c r="G23" s="24">
        <f t="shared" si="7"/>
        <v>6.9722229999999996</v>
      </c>
      <c r="H23" s="32">
        <f t="shared" si="0"/>
        <v>5.447833195995861E-3</v>
      </c>
      <c r="I23" s="1" t="s">
        <v>182</v>
      </c>
      <c r="J23" s="1" t="s">
        <v>18</v>
      </c>
      <c r="K23" s="1" t="s">
        <v>19</v>
      </c>
      <c r="L23" s="32">
        <f t="shared" ref="L23:L42" si="16">(M23)</f>
        <v>5.447833195995861E-3</v>
      </c>
      <c r="M23" s="32">
        <f t="shared" si="15"/>
        <v>5.447833195995861E-3</v>
      </c>
      <c r="N23" s="32">
        <f t="shared" si="10"/>
        <v>0</v>
      </c>
      <c r="O23" s="32">
        <f t="shared" si="11"/>
        <v>0</v>
      </c>
      <c r="P23" s="32">
        <v>0</v>
      </c>
      <c r="Q23" s="32">
        <f t="shared" si="8"/>
        <v>0</v>
      </c>
      <c r="R23" s="32">
        <f t="shared" si="12"/>
        <v>0</v>
      </c>
      <c r="S23" s="32">
        <f t="shared" si="13"/>
        <v>0</v>
      </c>
      <c r="T23" s="32">
        <f t="shared" si="14"/>
        <v>0</v>
      </c>
      <c r="U23" s="2" t="s">
        <v>25</v>
      </c>
      <c r="V23" s="2" t="s">
        <v>26</v>
      </c>
      <c r="W23" s="2" t="s">
        <v>21</v>
      </c>
      <c r="X23" s="2">
        <v>43229</v>
      </c>
    </row>
    <row r="24" spans="1:24" x14ac:dyDescent="0.25">
      <c r="A24" s="1">
        <v>21</v>
      </c>
      <c r="B24" s="1" t="s">
        <v>22</v>
      </c>
      <c r="C24" s="2" t="s">
        <v>23</v>
      </c>
      <c r="D24" s="2" t="s">
        <v>17</v>
      </c>
      <c r="E24" s="3">
        <v>1</v>
      </c>
      <c r="F24" s="23">
        <v>20.719007999999999</v>
      </c>
      <c r="G24" s="24">
        <f t="shared" si="7"/>
        <v>20.719007999999999</v>
      </c>
      <c r="H24" s="32">
        <f t="shared" si="0"/>
        <v>1.6189054706153807E-2</v>
      </c>
      <c r="I24" s="1" t="s">
        <v>52</v>
      </c>
      <c r="J24" s="1" t="s">
        <v>18</v>
      </c>
      <c r="K24" s="1" t="s">
        <v>19</v>
      </c>
      <c r="L24" s="32">
        <f t="shared" si="16"/>
        <v>1.6189054706153807E-2</v>
      </c>
      <c r="M24" s="32">
        <f t="shared" si="15"/>
        <v>1.6189054706153807E-2</v>
      </c>
      <c r="N24" s="32">
        <f t="shared" si="10"/>
        <v>0</v>
      </c>
      <c r="O24" s="32">
        <f t="shared" si="11"/>
        <v>0</v>
      </c>
      <c r="P24" s="32">
        <v>0</v>
      </c>
      <c r="Q24" s="32">
        <f t="shared" si="8"/>
        <v>0</v>
      </c>
      <c r="R24" s="32">
        <f t="shared" si="12"/>
        <v>0</v>
      </c>
      <c r="S24" s="32">
        <f t="shared" si="13"/>
        <v>0</v>
      </c>
      <c r="T24" s="32">
        <f t="shared" si="14"/>
        <v>0</v>
      </c>
      <c r="U24" s="2" t="s">
        <v>25</v>
      </c>
      <c r="V24" s="2" t="s">
        <v>26</v>
      </c>
      <c r="W24" s="2" t="s">
        <v>21</v>
      </c>
      <c r="X24" s="2">
        <v>43229</v>
      </c>
    </row>
    <row r="25" spans="1:24" x14ac:dyDescent="0.25">
      <c r="A25" s="1">
        <v>22</v>
      </c>
      <c r="B25" s="1" t="s">
        <v>22</v>
      </c>
      <c r="C25" s="2" t="s">
        <v>23</v>
      </c>
      <c r="D25" s="2" t="s">
        <v>17</v>
      </c>
      <c r="E25" s="3">
        <v>1</v>
      </c>
      <c r="F25" s="23">
        <v>23.279624999999999</v>
      </c>
      <c r="G25" s="24">
        <f t="shared" si="7"/>
        <v>23.279624999999999</v>
      </c>
      <c r="H25" s="32">
        <f t="shared" si="0"/>
        <v>1.8189824660705078E-2</v>
      </c>
      <c r="I25" s="1" t="s">
        <v>53</v>
      </c>
      <c r="J25" s="1" t="s">
        <v>18</v>
      </c>
      <c r="K25" s="1" t="s">
        <v>19</v>
      </c>
      <c r="L25" s="32">
        <f t="shared" si="16"/>
        <v>1.8189824660705078E-2</v>
      </c>
      <c r="M25" s="32">
        <f t="shared" si="15"/>
        <v>1.8189824660705078E-2</v>
      </c>
      <c r="N25" s="32">
        <f t="shared" si="10"/>
        <v>0</v>
      </c>
      <c r="O25" s="32">
        <f t="shared" si="11"/>
        <v>0</v>
      </c>
      <c r="P25" s="32">
        <v>0</v>
      </c>
      <c r="Q25" s="32">
        <f t="shared" si="8"/>
        <v>0</v>
      </c>
      <c r="R25" s="32">
        <f t="shared" si="12"/>
        <v>0</v>
      </c>
      <c r="S25" s="32">
        <f t="shared" si="13"/>
        <v>0</v>
      </c>
      <c r="T25" s="32">
        <f t="shared" si="14"/>
        <v>0</v>
      </c>
      <c r="U25" s="2" t="s">
        <v>25</v>
      </c>
      <c r="V25" s="2" t="s">
        <v>26</v>
      </c>
      <c r="W25" s="2" t="s">
        <v>21</v>
      </c>
      <c r="X25" s="2">
        <v>43229</v>
      </c>
    </row>
    <row r="26" spans="1:24" x14ac:dyDescent="0.25">
      <c r="A26" s="1">
        <v>23</v>
      </c>
      <c r="B26" s="1" t="s">
        <v>22</v>
      </c>
      <c r="C26" s="2" t="s">
        <v>23</v>
      </c>
      <c r="D26" s="2" t="s">
        <v>17</v>
      </c>
      <c r="E26" s="3">
        <v>1</v>
      </c>
      <c r="F26" s="23">
        <v>35.517014000000003</v>
      </c>
      <c r="G26" s="24">
        <f t="shared" si="7"/>
        <v>35.517014000000003</v>
      </c>
      <c r="H26" s="32">
        <f t="shared" si="0"/>
        <v>2.7751660824940589E-2</v>
      </c>
      <c r="I26" s="1" t="s">
        <v>54</v>
      </c>
      <c r="J26" s="1" t="s">
        <v>18</v>
      </c>
      <c r="K26" s="1" t="s">
        <v>19</v>
      </c>
      <c r="L26" s="32">
        <f t="shared" si="16"/>
        <v>2.7751660824940589E-2</v>
      </c>
      <c r="M26" s="32">
        <f t="shared" si="15"/>
        <v>2.7751660824940589E-2</v>
      </c>
      <c r="N26" s="32">
        <f t="shared" si="10"/>
        <v>0</v>
      </c>
      <c r="O26" s="32">
        <f t="shared" si="11"/>
        <v>0</v>
      </c>
      <c r="P26" s="32">
        <v>0</v>
      </c>
      <c r="Q26" s="32">
        <f t="shared" si="8"/>
        <v>0</v>
      </c>
      <c r="R26" s="32">
        <f t="shared" si="12"/>
        <v>0</v>
      </c>
      <c r="S26" s="32">
        <f t="shared" si="13"/>
        <v>0</v>
      </c>
      <c r="T26" s="32">
        <f t="shared" si="14"/>
        <v>0</v>
      </c>
      <c r="U26" s="2" t="s">
        <v>25</v>
      </c>
      <c r="V26" s="2" t="s">
        <v>26</v>
      </c>
      <c r="W26" s="2" t="s">
        <v>21</v>
      </c>
      <c r="X26" s="2">
        <v>43229</v>
      </c>
    </row>
    <row r="27" spans="1:24" x14ac:dyDescent="0.25">
      <c r="A27" s="1">
        <v>24</v>
      </c>
      <c r="B27" s="1" t="s">
        <v>22</v>
      </c>
      <c r="C27" s="2" t="s">
        <v>23</v>
      </c>
      <c r="D27" s="2" t="s">
        <v>17</v>
      </c>
      <c r="E27" s="3">
        <v>1</v>
      </c>
      <c r="F27" s="23">
        <v>39.321421999999998</v>
      </c>
      <c r="G27" s="24">
        <f t="shared" si="7"/>
        <v>39.321421999999998</v>
      </c>
      <c r="H27" s="32">
        <f t="shared" si="0"/>
        <v>3.0724282353757466E-2</v>
      </c>
      <c r="I27" s="1" t="s">
        <v>183</v>
      </c>
      <c r="J27" s="1" t="s">
        <v>18</v>
      </c>
      <c r="K27" s="1" t="s">
        <v>19</v>
      </c>
      <c r="L27" s="32">
        <f t="shared" si="16"/>
        <v>3.0724282353757466E-2</v>
      </c>
      <c r="M27" s="32">
        <f t="shared" si="15"/>
        <v>3.0724282353757466E-2</v>
      </c>
      <c r="N27" s="32">
        <f t="shared" si="10"/>
        <v>0</v>
      </c>
      <c r="O27" s="32">
        <f t="shared" si="11"/>
        <v>0</v>
      </c>
      <c r="P27" s="32">
        <v>0</v>
      </c>
      <c r="Q27" s="32">
        <f t="shared" si="8"/>
        <v>0</v>
      </c>
      <c r="R27" s="32">
        <f t="shared" si="12"/>
        <v>0</v>
      </c>
      <c r="S27" s="32">
        <f t="shared" si="13"/>
        <v>0</v>
      </c>
      <c r="T27" s="32">
        <f t="shared" si="14"/>
        <v>0</v>
      </c>
      <c r="U27" s="2" t="s">
        <v>25</v>
      </c>
      <c r="V27" s="2" t="s">
        <v>26</v>
      </c>
      <c r="W27" s="2" t="s">
        <v>21</v>
      </c>
      <c r="X27" s="2">
        <v>43229</v>
      </c>
    </row>
    <row r="28" spans="1:24" x14ac:dyDescent="0.25">
      <c r="A28" s="1">
        <v>25</v>
      </c>
      <c r="B28" s="1" t="s">
        <v>22</v>
      </c>
      <c r="C28" s="2" t="s">
        <v>23</v>
      </c>
      <c r="D28" s="2" t="s">
        <v>17</v>
      </c>
      <c r="E28" s="3">
        <v>1</v>
      </c>
      <c r="F28" s="23">
        <v>4.4544490000000003</v>
      </c>
      <c r="G28" s="24">
        <f t="shared" si="7"/>
        <v>4.4544490000000003</v>
      </c>
      <c r="H28" s="32">
        <f t="shared" si="0"/>
        <v>3.480539152587427E-3</v>
      </c>
      <c r="I28" s="1" t="s">
        <v>184</v>
      </c>
      <c r="J28" s="1" t="s">
        <v>18</v>
      </c>
      <c r="K28" s="1" t="s">
        <v>19</v>
      </c>
      <c r="L28" s="32">
        <f t="shared" si="16"/>
        <v>3.480539152587427E-3</v>
      </c>
      <c r="M28" s="32">
        <f t="shared" si="15"/>
        <v>3.480539152587427E-3</v>
      </c>
      <c r="N28" s="32">
        <f t="shared" si="10"/>
        <v>0</v>
      </c>
      <c r="O28" s="32">
        <f t="shared" si="11"/>
        <v>0</v>
      </c>
      <c r="P28" s="32">
        <v>0</v>
      </c>
      <c r="Q28" s="32">
        <f t="shared" si="8"/>
        <v>0</v>
      </c>
      <c r="R28" s="32">
        <f t="shared" si="12"/>
        <v>0</v>
      </c>
      <c r="S28" s="32">
        <f t="shared" si="13"/>
        <v>0</v>
      </c>
      <c r="T28" s="32">
        <f t="shared" si="14"/>
        <v>0</v>
      </c>
      <c r="U28" s="2" t="s">
        <v>25</v>
      </c>
      <c r="V28" s="2" t="s">
        <v>26</v>
      </c>
      <c r="W28" s="2" t="s">
        <v>21</v>
      </c>
      <c r="X28" s="2">
        <v>43229</v>
      </c>
    </row>
    <row r="29" spans="1:24" x14ac:dyDescent="0.25">
      <c r="A29" s="1">
        <v>26</v>
      </c>
      <c r="B29" s="1" t="s">
        <v>22</v>
      </c>
      <c r="C29" s="2" t="s">
        <v>23</v>
      </c>
      <c r="D29" s="2" t="s">
        <v>17</v>
      </c>
      <c r="E29" s="3">
        <v>1</v>
      </c>
      <c r="F29" s="23">
        <v>18.870673</v>
      </c>
      <c r="G29" s="24">
        <f t="shared" si="7"/>
        <v>18.870673</v>
      </c>
      <c r="H29" s="32">
        <f t="shared" si="0"/>
        <v>1.4744835155184049E-2</v>
      </c>
      <c r="I29" s="1" t="s">
        <v>185</v>
      </c>
      <c r="J29" s="1" t="s">
        <v>18</v>
      </c>
      <c r="K29" s="1" t="s">
        <v>19</v>
      </c>
      <c r="L29" s="32">
        <f t="shared" si="16"/>
        <v>1.4744835155184049E-2</v>
      </c>
      <c r="M29" s="32">
        <f t="shared" si="15"/>
        <v>1.4744835155184049E-2</v>
      </c>
      <c r="N29" s="32">
        <f t="shared" si="10"/>
        <v>0</v>
      </c>
      <c r="O29" s="32">
        <f t="shared" si="11"/>
        <v>0</v>
      </c>
      <c r="P29" s="32">
        <v>0</v>
      </c>
      <c r="Q29" s="32">
        <f t="shared" si="8"/>
        <v>0</v>
      </c>
      <c r="R29" s="32">
        <f t="shared" si="12"/>
        <v>0</v>
      </c>
      <c r="S29" s="32">
        <f t="shared" si="13"/>
        <v>0</v>
      </c>
      <c r="T29" s="32">
        <f t="shared" si="14"/>
        <v>0</v>
      </c>
      <c r="U29" s="2" t="s">
        <v>25</v>
      </c>
      <c r="V29" s="2" t="s">
        <v>26</v>
      </c>
      <c r="W29" s="2" t="s">
        <v>21</v>
      </c>
      <c r="X29" s="2">
        <v>43229</v>
      </c>
    </row>
    <row r="30" spans="1:24" x14ac:dyDescent="0.25">
      <c r="A30" s="1">
        <v>27</v>
      </c>
      <c r="B30" s="1" t="s">
        <v>22</v>
      </c>
      <c r="C30" s="2" t="s">
        <v>23</v>
      </c>
      <c r="D30" s="2" t="s">
        <v>17</v>
      </c>
      <c r="E30" s="3">
        <v>1</v>
      </c>
      <c r="F30" s="23">
        <v>2.1389019999999999</v>
      </c>
      <c r="G30" s="24">
        <f t="shared" si="7"/>
        <v>2.1389019999999999</v>
      </c>
      <c r="H30" s="32">
        <f t="shared" si="0"/>
        <v>1.6712576919272286E-3</v>
      </c>
      <c r="I30" s="1" t="s">
        <v>186</v>
      </c>
      <c r="J30" s="1" t="s">
        <v>18</v>
      </c>
      <c r="K30" s="1" t="s">
        <v>19</v>
      </c>
      <c r="L30" s="32">
        <f t="shared" si="16"/>
        <v>1.6712576919272286E-3</v>
      </c>
      <c r="M30" s="32">
        <f t="shared" si="15"/>
        <v>1.6712576919272286E-3</v>
      </c>
      <c r="N30" s="32">
        <f t="shared" si="10"/>
        <v>0</v>
      </c>
      <c r="O30" s="32">
        <f t="shared" si="11"/>
        <v>0</v>
      </c>
      <c r="P30" s="32">
        <v>0</v>
      </c>
      <c r="Q30" s="32">
        <f t="shared" si="8"/>
        <v>0</v>
      </c>
      <c r="R30" s="32">
        <f t="shared" si="12"/>
        <v>0</v>
      </c>
      <c r="S30" s="32">
        <f t="shared" si="13"/>
        <v>0</v>
      </c>
      <c r="T30" s="32">
        <f t="shared" si="14"/>
        <v>0</v>
      </c>
      <c r="U30" s="2" t="s">
        <v>25</v>
      </c>
      <c r="V30" s="2" t="s">
        <v>26</v>
      </c>
      <c r="W30" s="2" t="s">
        <v>21</v>
      </c>
      <c r="X30" s="2">
        <v>43229</v>
      </c>
    </row>
    <row r="31" spans="1:24" x14ac:dyDescent="0.25">
      <c r="A31" s="1">
        <v>28</v>
      </c>
      <c r="B31" s="1" t="s">
        <v>22</v>
      </c>
      <c r="C31" s="2" t="s">
        <v>23</v>
      </c>
      <c r="D31" s="2" t="s">
        <v>17</v>
      </c>
      <c r="E31" s="3">
        <v>1</v>
      </c>
      <c r="F31" s="23">
        <v>19.251854000000002</v>
      </c>
      <c r="G31" s="24">
        <f t="shared" si="7"/>
        <v>19.251854000000002</v>
      </c>
      <c r="H31" s="32">
        <f t="shared" si="0"/>
        <v>1.5042675672546003E-2</v>
      </c>
      <c r="I31" s="1" t="s">
        <v>187</v>
      </c>
      <c r="J31" s="1" t="s">
        <v>18</v>
      </c>
      <c r="K31" s="1" t="s">
        <v>19</v>
      </c>
      <c r="L31" s="32">
        <f t="shared" si="16"/>
        <v>1.5042675672546003E-2</v>
      </c>
      <c r="M31" s="32">
        <f t="shared" si="15"/>
        <v>1.5042675672546003E-2</v>
      </c>
      <c r="N31" s="32">
        <f t="shared" si="10"/>
        <v>0</v>
      </c>
      <c r="O31" s="32">
        <f t="shared" si="11"/>
        <v>0</v>
      </c>
      <c r="P31" s="32">
        <v>0</v>
      </c>
      <c r="Q31" s="32">
        <f t="shared" si="8"/>
        <v>0</v>
      </c>
      <c r="R31" s="32">
        <f t="shared" si="12"/>
        <v>0</v>
      </c>
      <c r="S31" s="32">
        <f t="shared" si="13"/>
        <v>0</v>
      </c>
      <c r="T31" s="32">
        <f t="shared" si="14"/>
        <v>0</v>
      </c>
      <c r="U31" s="2" t="s">
        <v>25</v>
      </c>
      <c r="V31" s="2" t="s">
        <v>26</v>
      </c>
      <c r="W31" s="2" t="s">
        <v>21</v>
      </c>
      <c r="X31" s="2">
        <v>43229</v>
      </c>
    </row>
    <row r="32" spans="1:24" x14ac:dyDescent="0.25">
      <c r="A32" s="1">
        <v>29</v>
      </c>
      <c r="B32" s="1" t="s">
        <v>22</v>
      </c>
      <c r="C32" s="2" t="s">
        <v>23</v>
      </c>
      <c r="D32" s="2" t="s">
        <v>17</v>
      </c>
      <c r="E32" s="3">
        <v>1</v>
      </c>
      <c r="F32" s="23">
        <v>7.6819569999999997</v>
      </c>
      <c r="G32" s="24">
        <f t="shared" si="7"/>
        <v>7.6819569999999997</v>
      </c>
      <c r="H32" s="32">
        <f t="shared" si="0"/>
        <v>6.0023926880727677E-3</v>
      </c>
      <c r="I32" s="1" t="s">
        <v>188</v>
      </c>
      <c r="J32" s="1" t="s">
        <v>18</v>
      </c>
      <c r="K32" s="1" t="s">
        <v>19</v>
      </c>
      <c r="L32" s="32">
        <f t="shared" si="16"/>
        <v>6.0023926880727677E-3</v>
      </c>
      <c r="M32" s="32">
        <f t="shared" si="15"/>
        <v>6.0023926880727677E-3</v>
      </c>
      <c r="N32" s="32">
        <f t="shared" si="10"/>
        <v>0</v>
      </c>
      <c r="O32" s="32">
        <f t="shared" si="11"/>
        <v>0</v>
      </c>
      <c r="P32" s="32">
        <v>0</v>
      </c>
      <c r="Q32" s="32">
        <f t="shared" si="8"/>
        <v>0</v>
      </c>
      <c r="R32" s="32">
        <f t="shared" si="12"/>
        <v>0</v>
      </c>
      <c r="S32" s="32">
        <f t="shared" si="13"/>
        <v>0</v>
      </c>
      <c r="T32" s="32">
        <f t="shared" si="14"/>
        <v>0</v>
      </c>
      <c r="U32" s="2" t="s">
        <v>25</v>
      </c>
      <c r="V32" s="2" t="s">
        <v>26</v>
      </c>
      <c r="W32" s="2" t="s">
        <v>21</v>
      </c>
      <c r="X32" s="2">
        <v>43229</v>
      </c>
    </row>
    <row r="33" spans="1:24" x14ac:dyDescent="0.25">
      <c r="A33" s="1">
        <v>30</v>
      </c>
      <c r="B33" s="1" t="s">
        <v>22</v>
      </c>
      <c r="C33" s="2" t="s">
        <v>23</v>
      </c>
      <c r="D33" s="2" t="s">
        <v>17</v>
      </c>
      <c r="E33" s="3">
        <v>1</v>
      </c>
      <c r="F33" s="23">
        <v>40.428016999999997</v>
      </c>
      <c r="G33" s="24">
        <f t="shared" si="7"/>
        <v>40.428016999999997</v>
      </c>
      <c r="H33" s="32">
        <f t="shared" si="0"/>
        <v>3.1588934126301607E-2</v>
      </c>
      <c r="I33" s="1" t="s">
        <v>55</v>
      </c>
      <c r="J33" s="1" t="s">
        <v>18</v>
      </c>
      <c r="K33" s="1" t="s">
        <v>19</v>
      </c>
      <c r="L33" s="32">
        <f>(M33)</f>
        <v>3.1588934126301607E-2</v>
      </c>
      <c r="M33" s="32">
        <f t="shared" si="15"/>
        <v>3.1588934126301607E-2</v>
      </c>
      <c r="N33" s="32">
        <f t="shared" si="10"/>
        <v>0</v>
      </c>
      <c r="O33" s="32">
        <f t="shared" si="11"/>
        <v>0</v>
      </c>
      <c r="P33" s="32">
        <v>0</v>
      </c>
      <c r="Q33" s="32">
        <f t="shared" si="8"/>
        <v>0</v>
      </c>
      <c r="R33" s="32">
        <f t="shared" si="12"/>
        <v>0</v>
      </c>
      <c r="S33" s="32">
        <f t="shared" si="13"/>
        <v>0</v>
      </c>
      <c r="T33" s="32">
        <f t="shared" si="14"/>
        <v>0</v>
      </c>
      <c r="U33" s="2" t="s">
        <v>25</v>
      </c>
      <c r="V33" s="2" t="s">
        <v>26</v>
      </c>
      <c r="W33" s="2" t="s">
        <v>21</v>
      </c>
      <c r="X33" s="2">
        <v>43229</v>
      </c>
    </row>
    <row r="34" spans="1:24" x14ac:dyDescent="0.25">
      <c r="A34" s="1">
        <v>31</v>
      </c>
      <c r="B34" s="1" t="s">
        <v>22</v>
      </c>
      <c r="C34" s="2" t="s">
        <v>23</v>
      </c>
      <c r="D34" s="2" t="s">
        <v>17</v>
      </c>
      <c r="E34" s="3">
        <v>1</v>
      </c>
      <c r="F34" s="23">
        <v>44.663153999999999</v>
      </c>
      <c r="G34" s="24">
        <f t="shared" si="7"/>
        <v>44.663153999999999</v>
      </c>
      <c r="H34" s="32">
        <f t="shared" si="0"/>
        <v>3.4898111118803185E-2</v>
      </c>
      <c r="I34" s="1" t="s">
        <v>189</v>
      </c>
      <c r="J34" s="1" t="s">
        <v>18</v>
      </c>
      <c r="K34" s="1" t="s">
        <v>19</v>
      </c>
      <c r="L34" s="32">
        <f t="shared" si="16"/>
        <v>3.4898111118803185E-2</v>
      </c>
      <c r="M34" s="32">
        <f t="shared" si="15"/>
        <v>3.4898111118803185E-2</v>
      </c>
      <c r="N34" s="32">
        <f t="shared" si="10"/>
        <v>0</v>
      </c>
      <c r="O34" s="32">
        <f t="shared" si="11"/>
        <v>0</v>
      </c>
      <c r="P34" s="32">
        <v>0</v>
      </c>
      <c r="Q34" s="32">
        <f t="shared" si="8"/>
        <v>0</v>
      </c>
      <c r="R34" s="32">
        <f t="shared" si="12"/>
        <v>0</v>
      </c>
      <c r="S34" s="32">
        <f t="shared" si="13"/>
        <v>0</v>
      </c>
      <c r="T34" s="32">
        <f t="shared" si="14"/>
        <v>0</v>
      </c>
      <c r="U34" s="2" t="s">
        <v>25</v>
      </c>
      <c r="V34" s="2" t="s">
        <v>26</v>
      </c>
      <c r="W34" s="2" t="s">
        <v>21</v>
      </c>
      <c r="X34" s="2">
        <v>43229</v>
      </c>
    </row>
    <row r="35" spans="1:24" x14ac:dyDescent="0.25">
      <c r="A35" s="1">
        <v>32</v>
      </c>
      <c r="B35" s="1" t="s">
        <v>22</v>
      </c>
      <c r="C35" s="2" t="s">
        <v>23</v>
      </c>
      <c r="D35" s="2" t="s">
        <v>17</v>
      </c>
      <c r="E35" s="3">
        <v>1</v>
      </c>
      <c r="F35" s="23">
        <v>15.352758</v>
      </c>
      <c r="G35" s="24">
        <f t="shared" si="7"/>
        <v>15.352758</v>
      </c>
      <c r="H35" s="32">
        <f t="shared" si="0"/>
        <v>1.1996068496732107E-2</v>
      </c>
      <c r="I35" s="1" t="s">
        <v>190</v>
      </c>
      <c r="J35" s="1" t="s">
        <v>18</v>
      </c>
      <c r="K35" s="1" t="s">
        <v>19</v>
      </c>
      <c r="L35" s="32">
        <f t="shared" si="16"/>
        <v>1.1996068496732107E-2</v>
      </c>
      <c r="M35" s="32">
        <f t="shared" si="15"/>
        <v>1.1996068496732107E-2</v>
      </c>
      <c r="N35" s="32">
        <f t="shared" si="10"/>
        <v>0</v>
      </c>
      <c r="O35" s="32">
        <f t="shared" si="11"/>
        <v>0</v>
      </c>
      <c r="P35" s="32">
        <v>0</v>
      </c>
      <c r="Q35" s="32">
        <f t="shared" si="8"/>
        <v>0</v>
      </c>
      <c r="R35" s="32">
        <f t="shared" si="12"/>
        <v>0</v>
      </c>
      <c r="S35" s="32">
        <f t="shared" si="13"/>
        <v>0</v>
      </c>
      <c r="T35" s="32">
        <f t="shared" si="14"/>
        <v>0</v>
      </c>
      <c r="U35" s="2" t="s">
        <v>25</v>
      </c>
      <c r="V35" s="2" t="s">
        <v>26</v>
      </c>
      <c r="W35" s="2" t="s">
        <v>21</v>
      </c>
      <c r="X35" s="2">
        <v>43229</v>
      </c>
    </row>
    <row r="36" spans="1:24" x14ac:dyDescent="0.25">
      <c r="A36" s="1">
        <v>33</v>
      </c>
      <c r="B36" s="1" t="s">
        <v>22</v>
      </c>
      <c r="C36" s="2" t="s">
        <v>23</v>
      </c>
      <c r="D36" s="2" t="s">
        <v>17</v>
      </c>
      <c r="E36" s="3">
        <v>1</v>
      </c>
      <c r="F36" s="23">
        <v>3.2140620000000002</v>
      </c>
      <c r="G36" s="24">
        <f t="shared" si="7"/>
        <v>3.2140620000000002</v>
      </c>
      <c r="H36" s="32">
        <f t="shared" ref="H36:H67" si="17">G36/$G$115</f>
        <v>2.5113473360775826E-3</v>
      </c>
      <c r="I36" s="1" t="s">
        <v>191</v>
      </c>
      <c r="J36" s="1" t="s">
        <v>18</v>
      </c>
      <c r="K36" s="1" t="s">
        <v>19</v>
      </c>
      <c r="L36" s="32">
        <f t="shared" si="16"/>
        <v>2.5113473360775826E-3</v>
      </c>
      <c r="M36" s="32">
        <f t="shared" si="15"/>
        <v>2.5113473360775826E-3</v>
      </c>
      <c r="N36" s="32">
        <f t="shared" si="10"/>
        <v>0</v>
      </c>
      <c r="O36" s="32">
        <f t="shared" si="11"/>
        <v>0</v>
      </c>
      <c r="P36" s="32">
        <v>0</v>
      </c>
      <c r="Q36" s="32">
        <f t="shared" si="8"/>
        <v>0</v>
      </c>
      <c r="R36" s="32">
        <f t="shared" si="12"/>
        <v>0</v>
      </c>
      <c r="S36" s="32">
        <f t="shared" si="13"/>
        <v>0</v>
      </c>
      <c r="T36" s="32">
        <f t="shared" si="14"/>
        <v>0</v>
      </c>
      <c r="U36" s="2" t="s">
        <v>25</v>
      </c>
      <c r="V36" s="2" t="s">
        <v>26</v>
      </c>
      <c r="W36" s="2" t="s">
        <v>21</v>
      </c>
      <c r="X36" s="2">
        <v>43229</v>
      </c>
    </row>
    <row r="37" spans="1:24" x14ac:dyDescent="0.25">
      <c r="A37" s="1">
        <v>34</v>
      </c>
      <c r="B37" s="1" t="s">
        <v>22</v>
      </c>
      <c r="C37" s="2" t="s">
        <v>23</v>
      </c>
      <c r="D37" s="2" t="s">
        <v>17</v>
      </c>
      <c r="E37" s="3">
        <v>1</v>
      </c>
      <c r="F37" s="23">
        <v>35.071911999999998</v>
      </c>
      <c r="G37" s="24">
        <f t="shared" si="7"/>
        <v>35.071911999999998</v>
      </c>
      <c r="H37" s="32">
        <f t="shared" si="17"/>
        <v>2.7403874838863525E-2</v>
      </c>
      <c r="I37" s="1" t="s">
        <v>56</v>
      </c>
      <c r="J37" s="1" t="s">
        <v>18</v>
      </c>
      <c r="K37" s="1" t="s">
        <v>19</v>
      </c>
      <c r="L37" s="32">
        <f t="shared" si="16"/>
        <v>2.7403874838863525E-2</v>
      </c>
      <c r="M37" s="32">
        <f t="shared" si="15"/>
        <v>2.7403874838863525E-2</v>
      </c>
      <c r="N37" s="32">
        <f t="shared" si="10"/>
        <v>0</v>
      </c>
      <c r="O37" s="32">
        <f t="shared" si="11"/>
        <v>0</v>
      </c>
      <c r="P37" s="32">
        <v>0</v>
      </c>
      <c r="Q37" s="32">
        <f t="shared" si="8"/>
        <v>0</v>
      </c>
      <c r="R37" s="32">
        <f t="shared" si="12"/>
        <v>0</v>
      </c>
      <c r="S37" s="32">
        <f t="shared" si="13"/>
        <v>0</v>
      </c>
      <c r="T37" s="32">
        <f t="shared" si="14"/>
        <v>0</v>
      </c>
      <c r="U37" s="2" t="s">
        <v>25</v>
      </c>
      <c r="V37" s="2" t="s">
        <v>26</v>
      </c>
      <c r="W37" s="2" t="s">
        <v>21</v>
      </c>
      <c r="X37" s="2">
        <v>43229</v>
      </c>
    </row>
    <row r="38" spans="1:24" x14ac:dyDescent="0.25">
      <c r="A38" s="1">
        <v>35</v>
      </c>
      <c r="B38" s="1" t="s">
        <v>22</v>
      </c>
      <c r="C38" s="2" t="s">
        <v>23</v>
      </c>
      <c r="D38" s="2" t="s">
        <v>17</v>
      </c>
      <c r="E38" s="3">
        <v>1</v>
      </c>
      <c r="F38" s="23">
        <v>30.050104000000001</v>
      </c>
      <c r="G38" s="24">
        <f t="shared" si="7"/>
        <v>30.050104000000001</v>
      </c>
      <c r="H38" s="32">
        <f t="shared" si="17"/>
        <v>2.3480022672012643E-2</v>
      </c>
      <c r="I38" s="1" t="s">
        <v>192</v>
      </c>
      <c r="J38" s="1" t="s">
        <v>18</v>
      </c>
      <c r="K38" s="1" t="s">
        <v>19</v>
      </c>
      <c r="L38" s="32">
        <f t="shared" si="16"/>
        <v>2.3480022672012643E-2</v>
      </c>
      <c r="M38" s="32">
        <f t="shared" si="15"/>
        <v>2.3480022672012643E-2</v>
      </c>
      <c r="N38" s="32">
        <f t="shared" si="10"/>
        <v>0</v>
      </c>
      <c r="O38" s="32">
        <f t="shared" si="11"/>
        <v>0</v>
      </c>
      <c r="P38" s="32">
        <v>0</v>
      </c>
      <c r="Q38" s="32">
        <f t="shared" si="8"/>
        <v>0</v>
      </c>
      <c r="R38" s="32">
        <f t="shared" si="12"/>
        <v>0</v>
      </c>
      <c r="S38" s="32">
        <f t="shared" si="13"/>
        <v>0</v>
      </c>
      <c r="T38" s="32">
        <f t="shared" si="14"/>
        <v>0</v>
      </c>
      <c r="U38" s="2" t="s">
        <v>25</v>
      </c>
      <c r="V38" s="2" t="s">
        <v>26</v>
      </c>
      <c r="W38" s="2" t="s">
        <v>21</v>
      </c>
      <c r="X38" s="2">
        <v>43229</v>
      </c>
    </row>
    <row r="39" spans="1:24" x14ac:dyDescent="0.25">
      <c r="A39" s="1">
        <v>36</v>
      </c>
      <c r="B39" s="1" t="s">
        <v>22</v>
      </c>
      <c r="C39" s="2" t="s">
        <v>23</v>
      </c>
      <c r="D39" s="2" t="s">
        <v>17</v>
      </c>
      <c r="E39" s="3">
        <v>1</v>
      </c>
      <c r="F39" s="23">
        <v>40.512081000000002</v>
      </c>
      <c r="G39" s="24">
        <f t="shared" si="7"/>
        <v>40.512081000000002</v>
      </c>
      <c r="H39" s="32">
        <f t="shared" si="17"/>
        <v>3.1654618578704843E-2</v>
      </c>
      <c r="I39" s="1" t="s">
        <v>57</v>
      </c>
      <c r="J39" s="1" t="s">
        <v>18</v>
      </c>
      <c r="K39" s="1" t="s">
        <v>19</v>
      </c>
      <c r="L39" s="32">
        <f t="shared" si="16"/>
        <v>3.1654618578704843E-2</v>
      </c>
      <c r="M39" s="32">
        <f t="shared" si="15"/>
        <v>3.1654618578704843E-2</v>
      </c>
      <c r="N39" s="32">
        <f t="shared" si="10"/>
        <v>0</v>
      </c>
      <c r="O39" s="32">
        <f t="shared" si="11"/>
        <v>0</v>
      </c>
      <c r="P39" s="32">
        <v>0</v>
      </c>
      <c r="Q39" s="32">
        <f t="shared" si="8"/>
        <v>0</v>
      </c>
      <c r="R39" s="32">
        <f t="shared" si="12"/>
        <v>0</v>
      </c>
      <c r="S39" s="32">
        <f t="shared" si="13"/>
        <v>0</v>
      </c>
      <c r="T39" s="32">
        <f t="shared" si="14"/>
        <v>0</v>
      </c>
      <c r="U39" s="2" t="s">
        <v>25</v>
      </c>
      <c r="V39" s="2" t="s">
        <v>26</v>
      </c>
      <c r="W39" s="2" t="s">
        <v>21</v>
      </c>
      <c r="X39" s="2">
        <v>43229</v>
      </c>
    </row>
    <row r="40" spans="1:24" x14ac:dyDescent="0.25">
      <c r="A40" s="1">
        <v>37</v>
      </c>
      <c r="B40" s="1" t="s">
        <v>22</v>
      </c>
      <c r="C40" s="2" t="s">
        <v>23</v>
      </c>
      <c r="D40" s="2" t="s">
        <v>17</v>
      </c>
      <c r="E40" s="3">
        <v>1</v>
      </c>
      <c r="F40" s="23">
        <v>12.599501</v>
      </c>
      <c r="G40" s="24">
        <f t="shared" si="7"/>
        <v>12.599501</v>
      </c>
      <c r="H40" s="32">
        <f t="shared" si="17"/>
        <v>9.8447768811730559E-3</v>
      </c>
      <c r="I40" s="1" t="s">
        <v>193</v>
      </c>
      <c r="J40" s="1" t="s">
        <v>18</v>
      </c>
      <c r="K40" s="1" t="s">
        <v>19</v>
      </c>
      <c r="L40" s="32">
        <f t="shared" si="16"/>
        <v>9.8447768811730559E-3</v>
      </c>
      <c r="M40" s="32">
        <f t="shared" si="15"/>
        <v>9.8447768811730559E-3</v>
      </c>
      <c r="N40" s="32">
        <f t="shared" si="10"/>
        <v>0</v>
      </c>
      <c r="O40" s="32">
        <f t="shared" si="11"/>
        <v>0</v>
      </c>
      <c r="P40" s="32">
        <v>0</v>
      </c>
      <c r="Q40" s="32">
        <f t="shared" si="8"/>
        <v>0</v>
      </c>
      <c r="R40" s="32">
        <f t="shared" si="12"/>
        <v>0</v>
      </c>
      <c r="S40" s="32">
        <f t="shared" si="13"/>
        <v>0</v>
      </c>
      <c r="T40" s="32">
        <f t="shared" si="14"/>
        <v>0</v>
      </c>
      <c r="U40" s="2" t="s">
        <v>25</v>
      </c>
      <c r="V40" s="2" t="s">
        <v>26</v>
      </c>
      <c r="W40" s="2" t="s">
        <v>21</v>
      </c>
      <c r="X40" s="2">
        <v>43229</v>
      </c>
    </row>
    <row r="41" spans="1:24" s="17" customFormat="1" x14ac:dyDescent="0.25">
      <c r="A41" s="1">
        <v>38</v>
      </c>
      <c r="B41" s="1" t="s">
        <v>22</v>
      </c>
      <c r="C41" s="2" t="s">
        <v>23</v>
      </c>
      <c r="D41" s="2" t="s">
        <v>17</v>
      </c>
      <c r="E41" s="3">
        <v>1</v>
      </c>
      <c r="F41" s="23">
        <v>0.99298299999999995</v>
      </c>
      <c r="G41" s="25">
        <f t="shared" si="7"/>
        <v>0.99298299999999995</v>
      </c>
      <c r="H41" s="32">
        <f t="shared" si="17"/>
        <v>7.7587962267695073E-4</v>
      </c>
      <c r="I41" s="1" t="s">
        <v>194</v>
      </c>
      <c r="J41" s="1" t="s">
        <v>18</v>
      </c>
      <c r="K41" s="1" t="s">
        <v>19</v>
      </c>
      <c r="L41" s="38">
        <f t="shared" ref="L41:L70" si="18">(M41)</f>
        <v>7.7587962267695073E-4</v>
      </c>
      <c r="M41" s="32">
        <f t="shared" si="15"/>
        <v>7.7587962267695073E-4</v>
      </c>
      <c r="N41" s="32">
        <f t="shared" si="10"/>
        <v>0</v>
      </c>
      <c r="O41" s="32">
        <f t="shared" si="11"/>
        <v>0</v>
      </c>
      <c r="P41" s="32">
        <v>0</v>
      </c>
      <c r="Q41" s="32">
        <f t="shared" si="8"/>
        <v>0</v>
      </c>
      <c r="R41" s="32">
        <f t="shared" si="12"/>
        <v>0</v>
      </c>
      <c r="S41" s="32">
        <f t="shared" si="13"/>
        <v>0</v>
      </c>
      <c r="T41" s="32">
        <f t="shared" si="14"/>
        <v>0</v>
      </c>
      <c r="U41" s="2" t="s">
        <v>25</v>
      </c>
      <c r="V41" s="2" t="s">
        <v>26</v>
      </c>
      <c r="W41" s="2" t="s">
        <v>21</v>
      </c>
      <c r="X41" s="2">
        <v>43229</v>
      </c>
    </row>
    <row r="42" spans="1:24" s="17" customFormat="1" x14ac:dyDescent="0.25">
      <c r="A42" s="1">
        <v>39</v>
      </c>
      <c r="B42" s="1" t="s">
        <v>22</v>
      </c>
      <c r="C42" s="2" t="s">
        <v>23</v>
      </c>
      <c r="D42" s="2" t="s">
        <v>17</v>
      </c>
      <c r="E42" s="3">
        <v>1</v>
      </c>
      <c r="F42" s="23">
        <v>29.457345</v>
      </c>
      <c r="G42" s="25">
        <f t="shared" si="7"/>
        <v>29.457345</v>
      </c>
      <c r="H42" s="32">
        <f t="shared" si="17"/>
        <v>2.3016863051698533E-2</v>
      </c>
      <c r="I42" s="1" t="s">
        <v>58</v>
      </c>
      <c r="J42" s="1" t="s">
        <v>18</v>
      </c>
      <c r="K42" s="1" t="s">
        <v>19</v>
      </c>
      <c r="L42" s="38">
        <f t="shared" si="16"/>
        <v>2.3016863051698533E-2</v>
      </c>
      <c r="M42" s="32">
        <f t="shared" si="15"/>
        <v>2.3016863051698533E-2</v>
      </c>
      <c r="N42" s="32">
        <f t="shared" si="10"/>
        <v>0</v>
      </c>
      <c r="O42" s="32">
        <f t="shared" si="11"/>
        <v>0</v>
      </c>
      <c r="P42" s="32">
        <v>0</v>
      </c>
      <c r="Q42" s="32">
        <f t="shared" si="8"/>
        <v>0</v>
      </c>
      <c r="R42" s="32">
        <f t="shared" si="12"/>
        <v>0</v>
      </c>
      <c r="S42" s="32">
        <f t="shared" si="13"/>
        <v>0</v>
      </c>
      <c r="T42" s="32">
        <f t="shared" si="14"/>
        <v>0</v>
      </c>
      <c r="U42" s="2" t="s">
        <v>25</v>
      </c>
      <c r="V42" s="2" t="s">
        <v>26</v>
      </c>
      <c r="W42" s="2" t="s">
        <v>21</v>
      </c>
      <c r="X42" s="2">
        <v>43229</v>
      </c>
    </row>
    <row r="43" spans="1:24" s="17" customFormat="1" x14ac:dyDescent="0.25">
      <c r="A43" s="1">
        <v>40</v>
      </c>
      <c r="B43" s="1" t="s">
        <v>22</v>
      </c>
      <c r="C43" s="2" t="s">
        <v>23</v>
      </c>
      <c r="D43" s="2" t="s">
        <v>17</v>
      </c>
      <c r="E43" s="3">
        <v>1</v>
      </c>
      <c r="F43" s="23">
        <v>18.444621000000001</v>
      </c>
      <c r="G43" s="25">
        <f t="shared" si="7"/>
        <v>18.444621000000001</v>
      </c>
      <c r="H43" s="32">
        <f t="shared" si="17"/>
        <v>1.4411934123644981E-2</v>
      </c>
      <c r="I43" s="1" t="s">
        <v>59</v>
      </c>
      <c r="J43" s="1" t="s">
        <v>18</v>
      </c>
      <c r="K43" s="1" t="s">
        <v>19</v>
      </c>
      <c r="L43" s="38">
        <f t="shared" si="18"/>
        <v>1.4411934123644981E-2</v>
      </c>
      <c r="M43" s="32">
        <f t="shared" si="15"/>
        <v>1.4411934123644981E-2</v>
      </c>
      <c r="N43" s="32">
        <f t="shared" si="10"/>
        <v>0</v>
      </c>
      <c r="O43" s="32">
        <f t="shared" si="11"/>
        <v>0</v>
      </c>
      <c r="P43" s="32">
        <v>0</v>
      </c>
      <c r="Q43" s="32">
        <f t="shared" si="8"/>
        <v>0</v>
      </c>
      <c r="R43" s="32">
        <f t="shared" si="12"/>
        <v>0</v>
      </c>
      <c r="S43" s="32">
        <f t="shared" si="13"/>
        <v>0</v>
      </c>
      <c r="T43" s="32">
        <f t="shared" si="14"/>
        <v>0</v>
      </c>
      <c r="U43" s="2" t="s">
        <v>25</v>
      </c>
      <c r="V43" s="2" t="s">
        <v>26</v>
      </c>
      <c r="W43" s="2" t="s">
        <v>21</v>
      </c>
      <c r="X43" s="2">
        <v>43229</v>
      </c>
    </row>
    <row r="44" spans="1:24" s="17" customFormat="1" x14ac:dyDescent="0.25">
      <c r="A44" s="1">
        <v>41</v>
      </c>
      <c r="B44" s="1" t="s">
        <v>22</v>
      </c>
      <c r="C44" s="2" t="s">
        <v>23</v>
      </c>
      <c r="D44" s="2" t="s">
        <v>17</v>
      </c>
      <c r="E44" s="3">
        <v>1</v>
      </c>
      <c r="F44" s="23">
        <v>1.165778</v>
      </c>
      <c r="G44" s="25">
        <f t="shared" si="7"/>
        <v>1.165778</v>
      </c>
      <c r="H44" s="32">
        <f t="shared" si="17"/>
        <v>9.1089514600460467E-4</v>
      </c>
      <c r="I44" s="1" t="s">
        <v>60</v>
      </c>
      <c r="J44" s="1" t="s">
        <v>18</v>
      </c>
      <c r="K44" s="1" t="s">
        <v>19</v>
      </c>
      <c r="L44" s="38">
        <f t="shared" si="18"/>
        <v>9.1089514600460467E-4</v>
      </c>
      <c r="M44" s="32">
        <f t="shared" si="15"/>
        <v>9.1089514600460467E-4</v>
      </c>
      <c r="N44" s="32">
        <f t="shared" si="10"/>
        <v>0</v>
      </c>
      <c r="O44" s="32">
        <f t="shared" si="11"/>
        <v>0</v>
      </c>
      <c r="P44" s="32">
        <v>0</v>
      </c>
      <c r="Q44" s="32">
        <f t="shared" si="8"/>
        <v>0</v>
      </c>
      <c r="R44" s="32">
        <f t="shared" si="12"/>
        <v>0</v>
      </c>
      <c r="S44" s="32">
        <f t="shared" si="13"/>
        <v>0</v>
      </c>
      <c r="T44" s="32">
        <f t="shared" si="14"/>
        <v>0</v>
      </c>
      <c r="U44" s="2" t="s">
        <v>25</v>
      </c>
      <c r="V44" s="2" t="s">
        <v>26</v>
      </c>
      <c r="W44" s="2" t="s">
        <v>21</v>
      </c>
      <c r="X44" s="2">
        <v>43229</v>
      </c>
    </row>
    <row r="45" spans="1:24" s="17" customFormat="1" ht="31.5" x14ac:dyDescent="0.25">
      <c r="A45" s="1">
        <v>42</v>
      </c>
      <c r="B45" s="1" t="s">
        <v>62</v>
      </c>
      <c r="C45" s="2" t="s">
        <v>63</v>
      </c>
      <c r="D45" s="5" t="s">
        <v>17</v>
      </c>
      <c r="E45" s="6">
        <v>1</v>
      </c>
      <c r="F45" s="23">
        <v>1.5879749999999999</v>
      </c>
      <c r="G45" s="25">
        <f t="shared" si="7"/>
        <v>1.5879749999999999</v>
      </c>
      <c r="H45" s="32">
        <f t="shared" si="17"/>
        <v>1.2407840253261444E-3</v>
      </c>
      <c r="I45" s="1" t="s">
        <v>64</v>
      </c>
      <c r="J45" s="1" t="s">
        <v>61</v>
      </c>
      <c r="K45" s="1" t="s">
        <v>19</v>
      </c>
      <c r="L45" s="38">
        <f t="shared" si="18"/>
        <v>1.2407840253261444E-3</v>
      </c>
      <c r="M45" s="32">
        <f>H45*1</f>
        <v>1.2407840253261444E-3</v>
      </c>
      <c r="N45" s="32">
        <f t="shared" si="10"/>
        <v>0</v>
      </c>
      <c r="O45" s="32">
        <f t="shared" si="11"/>
        <v>0</v>
      </c>
      <c r="P45" s="32">
        <v>0</v>
      </c>
      <c r="Q45" s="32">
        <f t="shared" si="8"/>
        <v>0</v>
      </c>
      <c r="R45" s="32">
        <f t="shared" si="12"/>
        <v>0</v>
      </c>
      <c r="S45" s="32">
        <f t="shared" si="13"/>
        <v>0</v>
      </c>
      <c r="T45" s="32">
        <f t="shared" si="14"/>
        <v>0</v>
      </c>
      <c r="U45" s="2" t="s">
        <v>65</v>
      </c>
      <c r="V45" s="2" t="s">
        <v>20</v>
      </c>
      <c r="W45" s="2" t="s">
        <v>21</v>
      </c>
      <c r="X45" s="2">
        <v>43749</v>
      </c>
    </row>
    <row r="46" spans="1:24" s="17" customFormat="1" x14ac:dyDescent="0.25">
      <c r="A46" s="1" t="s">
        <v>263</v>
      </c>
      <c r="B46" s="1" t="s">
        <v>16</v>
      </c>
      <c r="C46" s="2" t="s">
        <v>66</v>
      </c>
      <c r="D46" s="2" t="s">
        <v>17</v>
      </c>
      <c r="E46" s="4">
        <v>0.76</v>
      </c>
      <c r="F46" s="23">
        <v>3.6844649999999999</v>
      </c>
      <c r="G46" s="25">
        <f t="shared" si="7"/>
        <v>2.8001933999999999</v>
      </c>
      <c r="H46" s="32">
        <f t="shared" si="17"/>
        <v>2.1879659557258158E-3</v>
      </c>
      <c r="I46" s="1" t="s">
        <v>67</v>
      </c>
      <c r="J46" s="1" t="s">
        <v>61</v>
      </c>
      <c r="K46" s="1" t="s">
        <v>19</v>
      </c>
      <c r="L46" s="38">
        <f t="shared" si="18"/>
        <v>0</v>
      </c>
      <c r="M46" s="32">
        <f t="shared" si="9"/>
        <v>0</v>
      </c>
      <c r="N46" s="32">
        <f t="shared" ref="N46:N51" si="19">H46*0.65</f>
        <v>1.4221778712217804E-3</v>
      </c>
      <c r="O46" s="32">
        <f t="shared" ref="O46:O51" si="20">H46*0.35</f>
        <v>7.6578808450403549E-4</v>
      </c>
      <c r="P46" s="32">
        <v>0</v>
      </c>
      <c r="Q46" s="32">
        <f t="shared" si="8"/>
        <v>0</v>
      </c>
      <c r="R46" s="32">
        <f t="shared" si="12"/>
        <v>0</v>
      </c>
      <c r="S46" s="32">
        <f t="shared" si="13"/>
        <v>0</v>
      </c>
      <c r="T46" s="32">
        <f t="shared" si="14"/>
        <v>0</v>
      </c>
      <c r="U46" s="2" t="s">
        <v>68</v>
      </c>
      <c r="V46" s="2" t="s">
        <v>69</v>
      </c>
      <c r="W46" s="2" t="s">
        <v>70</v>
      </c>
      <c r="X46" s="2">
        <v>79710</v>
      </c>
    </row>
    <row r="47" spans="1:24" s="17" customFormat="1" x14ac:dyDescent="0.25">
      <c r="A47" s="1" t="s">
        <v>263</v>
      </c>
      <c r="B47" s="1" t="s">
        <v>16</v>
      </c>
      <c r="C47" s="2" t="s">
        <v>71</v>
      </c>
      <c r="D47" s="2" t="s">
        <v>17</v>
      </c>
      <c r="E47" s="4">
        <v>9.5000000000000001E-2</v>
      </c>
      <c r="F47" s="23">
        <v>3.6844649999999999</v>
      </c>
      <c r="G47" s="25">
        <f t="shared" ref="G47:G48" si="21">E47*F47</f>
        <v>0.35002417499999999</v>
      </c>
      <c r="H47" s="31">
        <f t="shared" si="17"/>
        <v>2.7349574446572698E-4</v>
      </c>
      <c r="I47" s="1" t="s">
        <v>67</v>
      </c>
      <c r="J47" s="1" t="s">
        <v>61</v>
      </c>
      <c r="K47" s="1" t="s">
        <v>19</v>
      </c>
      <c r="L47" s="38">
        <f t="shared" ref="L47:L48" si="22">(M47)</f>
        <v>0</v>
      </c>
      <c r="M47" s="32">
        <f t="shared" ref="M47:M48" si="23">H47*0</f>
        <v>0</v>
      </c>
      <c r="N47" s="31">
        <f t="shared" si="19"/>
        <v>1.7777223390272255E-4</v>
      </c>
      <c r="O47" s="31">
        <f t="shared" si="20"/>
        <v>9.5723510563004436E-5</v>
      </c>
      <c r="P47" s="32">
        <v>0</v>
      </c>
      <c r="Q47" s="32">
        <f t="shared" ref="Q47:Q48" si="24">H47*0</f>
        <v>0</v>
      </c>
      <c r="R47" s="32">
        <f t="shared" ref="R47:R48" si="25">H47*0</f>
        <v>0</v>
      </c>
      <c r="S47" s="32">
        <f t="shared" ref="S47:S48" si="26">H47*0</f>
        <v>0</v>
      </c>
      <c r="T47" s="32">
        <f t="shared" ref="T47:T48" si="27">H47*0</f>
        <v>0</v>
      </c>
      <c r="U47" s="2" t="s">
        <v>68</v>
      </c>
      <c r="V47" s="2" t="s">
        <v>69</v>
      </c>
      <c r="W47" s="2" t="s">
        <v>70</v>
      </c>
      <c r="X47" s="2">
        <v>79710</v>
      </c>
    </row>
    <row r="48" spans="1:24" s="17" customFormat="1" x14ac:dyDescent="0.25">
      <c r="A48" s="1" t="s">
        <v>263</v>
      </c>
      <c r="B48" s="1" t="s">
        <v>16</v>
      </c>
      <c r="C48" s="2" t="s">
        <v>72</v>
      </c>
      <c r="D48" s="2" t="s">
        <v>17</v>
      </c>
      <c r="E48" s="4">
        <v>9.5000000000000001E-2</v>
      </c>
      <c r="F48" s="23">
        <v>3.6844649999999999</v>
      </c>
      <c r="G48" s="25">
        <f t="shared" si="21"/>
        <v>0.35002417499999999</v>
      </c>
      <c r="H48" s="31">
        <f t="shared" si="17"/>
        <v>2.7349574446572698E-4</v>
      </c>
      <c r="I48" s="1" t="s">
        <v>67</v>
      </c>
      <c r="J48" s="1" t="s">
        <v>61</v>
      </c>
      <c r="K48" s="1" t="s">
        <v>19</v>
      </c>
      <c r="L48" s="38">
        <f t="shared" si="22"/>
        <v>0</v>
      </c>
      <c r="M48" s="32">
        <f t="shared" si="23"/>
        <v>0</v>
      </c>
      <c r="N48" s="31">
        <f t="shared" si="19"/>
        <v>1.7777223390272255E-4</v>
      </c>
      <c r="O48" s="31">
        <f t="shared" si="20"/>
        <v>9.5723510563004436E-5</v>
      </c>
      <c r="P48" s="32">
        <v>0</v>
      </c>
      <c r="Q48" s="32">
        <f t="shared" si="24"/>
        <v>0</v>
      </c>
      <c r="R48" s="32">
        <f t="shared" si="25"/>
        <v>0</v>
      </c>
      <c r="S48" s="32">
        <f t="shared" si="26"/>
        <v>0</v>
      </c>
      <c r="T48" s="32">
        <f t="shared" si="27"/>
        <v>0</v>
      </c>
      <c r="U48" s="2" t="s">
        <v>68</v>
      </c>
      <c r="V48" s="2" t="s">
        <v>69</v>
      </c>
      <c r="W48" s="2" t="s">
        <v>70</v>
      </c>
      <c r="X48" s="2">
        <v>79710</v>
      </c>
    </row>
    <row r="49" spans="1:24" s="17" customFormat="1" x14ac:dyDescent="0.25">
      <c r="A49" s="1" t="s">
        <v>263</v>
      </c>
      <c r="B49" s="1" t="s">
        <v>16</v>
      </c>
      <c r="C49" s="2" t="s">
        <v>73</v>
      </c>
      <c r="D49" s="2" t="s">
        <v>17</v>
      </c>
      <c r="E49" s="4">
        <v>0.05</v>
      </c>
      <c r="F49" s="23">
        <v>3.6844649999999999</v>
      </c>
      <c r="G49" s="25">
        <f t="shared" ref="G49" si="28">E49*F49</f>
        <v>0.18422325000000001</v>
      </c>
      <c r="H49" s="32">
        <f t="shared" si="17"/>
        <v>1.4394512866617212E-4</v>
      </c>
      <c r="I49" s="1" t="s">
        <v>67</v>
      </c>
      <c r="J49" s="1" t="s">
        <v>61</v>
      </c>
      <c r="K49" s="1" t="s">
        <v>19</v>
      </c>
      <c r="L49" s="38">
        <f t="shared" ref="L49" si="29">(M49)</f>
        <v>0</v>
      </c>
      <c r="M49" s="32">
        <f t="shared" ref="M49" si="30">H49*0</f>
        <v>0</v>
      </c>
      <c r="N49" s="32">
        <f t="shared" si="19"/>
        <v>9.3564333633011884E-5</v>
      </c>
      <c r="O49" s="32">
        <f t="shared" si="20"/>
        <v>5.0380795033160239E-5</v>
      </c>
      <c r="P49" s="32">
        <v>0</v>
      </c>
      <c r="Q49" s="32">
        <f t="shared" ref="Q49" si="31">H49*0</f>
        <v>0</v>
      </c>
      <c r="R49" s="32">
        <f t="shared" ref="R49" si="32">H49*0</f>
        <v>0</v>
      </c>
      <c r="S49" s="32">
        <f t="shared" ref="S49" si="33">H49*0</f>
        <v>0</v>
      </c>
      <c r="T49" s="32">
        <f t="shared" ref="T49" si="34">H49*0</f>
        <v>0</v>
      </c>
      <c r="U49" s="2" t="s">
        <v>74</v>
      </c>
      <c r="V49" s="2" t="s">
        <v>75</v>
      </c>
      <c r="W49" s="2" t="s">
        <v>70</v>
      </c>
      <c r="X49" s="2">
        <v>76008</v>
      </c>
    </row>
    <row r="50" spans="1:24" s="17" customFormat="1" x14ac:dyDescent="0.25">
      <c r="A50" s="1" t="s">
        <v>264</v>
      </c>
      <c r="B50" s="1" t="s">
        <v>16</v>
      </c>
      <c r="C50" s="2" t="s">
        <v>76</v>
      </c>
      <c r="D50" s="2" t="s">
        <v>17</v>
      </c>
      <c r="E50" s="4">
        <v>1</v>
      </c>
      <c r="F50" s="23">
        <v>0.97324500000000003</v>
      </c>
      <c r="G50" s="25">
        <f t="shared" si="7"/>
        <v>0.97324500000000003</v>
      </c>
      <c r="H50" s="32">
        <f t="shared" si="17"/>
        <v>7.6045709077821977E-4</v>
      </c>
      <c r="I50" s="1" t="s">
        <v>77</v>
      </c>
      <c r="J50" s="1" t="s">
        <v>61</v>
      </c>
      <c r="K50" s="1" t="s">
        <v>19</v>
      </c>
      <c r="L50" s="38">
        <f t="shared" si="18"/>
        <v>0</v>
      </c>
      <c r="M50" s="32">
        <f t="shared" si="9"/>
        <v>0</v>
      </c>
      <c r="N50" s="32">
        <f t="shared" si="19"/>
        <v>4.9429710900584286E-4</v>
      </c>
      <c r="O50" s="32">
        <f t="shared" si="20"/>
        <v>2.6615998177237691E-4</v>
      </c>
      <c r="P50" s="32">
        <v>0</v>
      </c>
      <c r="Q50" s="32">
        <f t="shared" si="8"/>
        <v>0</v>
      </c>
      <c r="R50" s="32">
        <f t="shared" si="12"/>
        <v>0</v>
      </c>
      <c r="S50" s="32">
        <f t="shared" si="13"/>
        <v>0</v>
      </c>
      <c r="T50" s="32">
        <f t="shared" si="14"/>
        <v>0</v>
      </c>
      <c r="U50" s="2" t="s">
        <v>78</v>
      </c>
      <c r="V50" s="2" t="s">
        <v>20</v>
      </c>
      <c r="W50" s="2" t="s">
        <v>21</v>
      </c>
      <c r="X50" s="2">
        <v>43749</v>
      </c>
    </row>
    <row r="51" spans="1:24" s="17" customFormat="1" x14ac:dyDescent="0.25">
      <c r="A51" s="1" t="s">
        <v>265</v>
      </c>
      <c r="B51" s="1" t="s">
        <v>16</v>
      </c>
      <c r="C51" s="2" t="s">
        <v>79</v>
      </c>
      <c r="D51" s="2" t="s">
        <v>17</v>
      </c>
      <c r="E51" s="4">
        <v>1</v>
      </c>
      <c r="F51" s="23">
        <v>3.2830219999999999</v>
      </c>
      <c r="G51" s="25">
        <f t="shared" si="7"/>
        <v>3.2830219999999999</v>
      </c>
      <c r="H51" s="32">
        <f t="shared" si="17"/>
        <v>2.5652300901426593E-3</v>
      </c>
      <c r="I51" s="1" t="s">
        <v>80</v>
      </c>
      <c r="J51" s="1" t="s">
        <v>61</v>
      </c>
      <c r="K51" s="1" t="s">
        <v>19</v>
      </c>
      <c r="L51" s="38">
        <f t="shared" si="18"/>
        <v>0</v>
      </c>
      <c r="M51" s="32">
        <f t="shared" si="9"/>
        <v>0</v>
      </c>
      <c r="N51" s="32">
        <f t="shared" si="19"/>
        <v>1.6673995585927287E-3</v>
      </c>
      <c r="O51" s="32">
        <f t="shared" si="20"/>
        <v>8.9783053154993066E-4</v>
      </c>
      <c r="P51" s="32">
        <v>0</v>
      </c>
      <c r="Q51" s="32">
        <f t="shared" si="8"/>
        <v>0</v>
      </c>
      <c r="R51" s="32">
        <f t="shared" si="12"/>
        <v>0</v>
      </c>
      <c r="S51" s="32">
        <f t="shared" si="13"/>
        <v>0</v>
      </c>
      <c r="T51" s="32">
        <f t="shared" si="14"/>
        <v>0</v>
      </c>
      <c r="U51" s="2" t="s">
        <v>81</v>
      </c>
      <c r="V51" s="2" t="s">
        <v>20</v>
      </c>
      <c r="W51" s="2" t="s">
        <v>21</v>
      </c>
      <c r="X51" s="2">
        <v>43749</v>
      </c>
    </row>
    <row r="52" spans="1:24" s="17" customFormat="1" ht="31.5" x14ac:dyDescent="0.25">
      <c r="A52" s="1" t="s">
        <v>266</v>
      </c>
      <c r="B52" s="1" t="s">
        <v>16</v>
      </c>
      <c r="C52" s="2" t="s">
        <v>229</v>
      </c>
      <c r="D52" s="2" t="s">
        <v>17</v>
      </c>
      <c r="E52" s="4">
        <v>1</v>
      </c>
      <c r="F52" s="23">
        <v>6.528931</v>
      </c>
      <c r="G52" s="25">
        <f t="shared" si="7"/>
        <v>6.528931</v>
      </c>
      <c r="H52" s="31">
        <f t="shared" si="17"/>
        <v>5.1014614759405221E-3</v>
      </c>
      <c r="I52" s="1" t="s">
        <v>195</v>
      </c>
      <c r="J52" s="1" t="s">
        <v>61</v>
      </c>
      <c r="K52" s="1" t="s">
        <v>19</v>
      </c>
      <c r="L52" s="38">
        <f t="shared" si="18"/>
        <v>0</v>
      </c>
      <c r="M52" s="32">
        <f t="shared" si="9"/>
        <v>0</v>
      </c>
      <c r="N52" s="31">
        <f>H52*0.55</f>
        <v>2.8058038117672874E-3</v>
      </c>
      <c r="O52" s="31">
        <f>H52*0.45</f>
        <v>2.2956576641732351E-3</v>
      </c>
      <c r="P52" s="32">
        <v>0</v>
      </c>
      <c r="Q52" s="32">
        <f t="shared" si="8"/>
        <v>0</v>
      </c>
      <c r="R52" s="32">
        <f t="shared" si="12"/>
        <v>0</v>
      </c>
      <c r="S52" s="32">
        <f t="shared" si="13"/>
        <v>0</v>
      </c>
      <c r="T52" s="32">
        <f t="shared" si="14"/>
        <v>0</v>
      </c>
      <c r="U52" s="2" t="s">
        <v>65</v>
      </c>
      <c r="V52" s="2" t="s">
        <v>20</v>
      </c>
      <c r="W52" s="2" t="s">
        <v>21</v>
      </c>
      <c r="X52" s="2">
        <v>43749</v>
      </c>
    </row>
    <row r="53" spans="1:24" s="17" customFormat="1" x14ac:dyDescent="0.25">
      <c r="A53" s="1" t="s">
        <v>267</v>
      </c>
      <c r="B53" s="1" t="s">
        <v>16</v>
      </c>
      <c r="C53" s="2" t="s">
        <v>230</v>
      </c>
      <c r="D53" s="2" t="s">
        <v>17</v>
      </c>
      <c r="E53" s="6">
        <v>1</v>
      </c>
      <c r="F53" s="23">
        <v>1.0749E-2</v>
      </c>
      <c r="G53" s="25">
        <f t="shared" si="7"/>
        <v>1.0749E-2</v>
      </c>
      <c r="H53" s="32">
        <f t="shared" si="17"/>
        <v>8.3988648991518925E-6</v>
      </c>
      <c r="I53" s="1" t="s">
        <v>196</v>
      </c>
      <c r="J53" s="1" t="s">
        <v>61</v>
      </c>
      <c r="K53" s="1" t="s">
        <v>19</v>
      </c>
      <c r="L53" s="38">
        <f t="shared" si="18"/>
        <v>0</v>
      </c>
      <c r="M53" s="32">
        <f t="shared" si="9"/>
        <v>0</v>
      </c>
      <c r="N53" s="32">
        <f>H53*0.65</f>
        <v>5.4592621844487305E-6</v>
      </c>
      <c r="O53" s="32">
        <f>H53*0.35</f>
        <v>2.9396027147031624E-6</v>
      </c>
      <c r="P53" s="32">
        <v>0</v>
      </c>
      <c r="Q53" s="32">
        <f t="shared" si="8"/>
        <v>0</v>
      </c>
      <c r="R53" s="32">
        <f t="shared" si="12"/>
        <v>0</v>
      </c>
      <c r="S53" s="32">
        <f t="shared" si="13"/>
        <v>0</v>
      </c>
      <c r="T53" s="32">
        <f t="shared" si="14"/>
        <v>0</v>
      </c>
      <c r="U53" s="2" t="s">
        <v>231</v>
      </c>
      <c r="V53" s="2" t="s">
        <v>232</v>
      </c>
      <c r="W53" s="2" t="s">
        <v>21</v>
      </c>
      <c r="X53" s="2">
        <v>43725</v>
      </c>
    </row>
    <row r="54" spans="1:24" s="17" customFormat="1" x14ac:dyDescent="0.25">
      <c r="A54" s="1" t="s">
        <v>268</v>
      </c>
      <c r="B54" s="1" t="s">
        <v>16</v>
      </c>
      <c r="C54" s="2" t="s">
        <v>230</v>
      </c>
      <c r="D54" s="2" t="s">
        <v>17</v>
      </c>
      <c r="E54" s="6">
        <v>1</v>
      </c>
      <c r="F54" s="23">
        <v>1.4597260000000001</v>
      </c>
      <c r="G54" s="25">
        <f t="shared" si="7"/>
        <v>1.4597260000000001</v>
      </c>
      <c r="H54" s="31">
        <f t="shared" si="17"/>
        <v>1.1405750733816538E-3</v>
      </c>
      <c r="I54" s="1" t="s">
        <v>197</v>
      </c>
      <c r="J54" s="1" t="s">
        <v>61</v>
      </c>
      <c r="K54" s="1" t="s">
        <v>19</v>
      </c>
      <c r="L54" s="38">
        <f t="shared" si="18"/>
        <v>0</v>
      </c>
      <c r="M54" s="32">
        <f t="shared" si="9"/>
        <v>0</v>
      </c>
      <c r="N54" s="31">
        <f>H54*0.65</f>
        <v>7.4137379769807505E-4</v>
      </c>
      <c r="O54" s="31">
        <f>H54*0.35</f>
        <v>3.9920127568357885E-4</v>
      </c>
      <c r="P54" s="32">
        <v>0</v>
      </c>
      <c r="Q54" s="32">
        <f t="shared" si="8"/>
        <v>0</v>
      </c>
      <c r="R54" s="32">
        <f t="shared" si="12"/>
        <v>0</v>
      </c>
      <c r="S54" s="32">
        <f t="shared" si="13"/>
        <v>0</v>
      </c>
      <c r="T54" s="32">
        <f t="shared" si="14"/>
        <v>0</v>
      </c>
      <c r="U54" s="2" t="s">
        <v>231</v>
      </c>
      <c r="V54" s="2" t="s">
        <v>232</v>
      </c>
      <c r="W54" s="2" t="s">
        <v>21</v>
      </c>
      <c r="X54" s="2">
        <v>43725</v>
      </c>
    </row>
    <row r="55" spans="1:24" s="17" customFormat="1" x14ac:dyDescent="0.25">
      <c r="A55" s="1">
        <v>49</v>
      </c>
      <c r="B55" s="1" t="s">
        <v>16</v>
      </c>
      <c r="C55" s="2" t="s">
        <v>233</v>
      </c>
      <c r="D55" s="2" t="s">
        <v>17</v>
      </c>
      <c r="E55" s="4">
        <v>0.5</v>
      </c>
      <c r="F55" s="23">
        <v>0.75741999999999998</v>
      </c>
      <c r="G55" s="25">
        <f t="shared" si="7"/>
        <v>0.37870999999999999</v>
      </c>
      <c r="H55" s="32">
        <f t="shared" si="17"/>
        <v>2.959097707654492E-4</v>
      </c>
      <c r="I55" s="1" t="s">
        <v>198</v>
      </c>
      <c r="J55" s="1" t="s">
        <v>61</v>
      </c>
      <c r="K55" s="1" t="s">
        <v>19</v>
      </c>
      <c r="L55" s="38">
        <f t="shared" si="18"/>
        <v>0</v>
      </c>
      <c r="M55" s="32">
        <f t="shared" si="9"/>
        <v>0</v>
      </c>
      <c r="N55" s="32">
        <f t="shared" si="10"/>
        <v>0</v>
      </c>
      <c r="O55" s="32">
        <f t="shared" si="11"/>
        <v>0</v>
      </c>
      <c r="P55" s="32">
        <f>H55</f>
        <v>2.959097707654492E-4</v>
      </c>
      <c r="Q55" s="32">
        <v>0</v>
      </c>
      <c r="R55" s="32">
        <f t="shared" si="12"/>
        <v>0</v>
      </c>
      <c r="S55" s="32">
        <f t="shared" si="13"/>
        <v>0</v>
      </c>
      <c r="T55" s="32">
        <f t="shared" si="14"/>
        <v>0</v>
      </c>
      <c r="U55" s="2" t="s">
        <v>235</v>
      </c>
      <c r="V55" s="2" t="s">
        <v>20</v>
      </c>
      <c r="W55" s="2" t="s">
        <v>21</v>
      </c>
      <c r="X55" s="2">
        <v>43749</v>
      </c>
    </row>
    <row r="56" spans="1:24" s="17" customFormat="1" x14ac:dyDescent="0.25">
      <c r="A56" s="1">
        <v>49</v>
      </c>
      <c r="B56" s="1" t="s">
        <v>16</v>
      </c>
      <c r="C56" s="2" t="s">
        <v>234</v>
      </c>
      <c r="D56" s="2" t="s">
        <v>17</v>
      </c>
      <c r="E56" s="4">
        <v>0.5</v>
      </c>
      <c r="F56" s="23">
        <v>0.75741999999999998</v>
      </c>
      <c r="G56" s="25">
        <f t="shared" ref="G56" si="35">E56*F56</f>
        <v>0.37870999999999999</v>
      </c>
      <c r="H56" s="32">
        <f t="shared" si="17"/>
        <v>2.959097707654492E-4</v>
      </c>
      <c r="I56" s="1" t="s">
        <v>198</v>
      </c>
      <c r="J56" s="1" t="s">
        <v>61</v>
      </c>
      <c r="K56" s="1" t="s">
        <v>19</v>
      </c>
      <c r="L56" s="38">
        <f t="shared" ref="L56" si="36">(M56)</f>
        <v>0</v>
      </c>
      <c r="M56" s="32">
        <f t="shared" ref="M56" si="37">H56*0</f>
        <v>0</v>
      </c>
      <c r="N56" s="32">
        <f t="shared" ref="N56" si="38">H56*0</f>
        <v>0</v>
      </c>
      <c r="O56" s="32">
        <f t="shared" ref="O56" si="39">H56*0</f>
        <v>0</v>
      </c>
      <c r="P56" s="32">
        <f>H56</f>
        <v>2.959097707654492E-4</v>
      </c>
      <c r="Q56" s="32">
        <v>0</v>
      </c>
      <c r="R56" s="32">
        <f t="shared" ref="R56" si="40">H56*0</f>
        <v>0</v>
      </c>
      <c r="S56" s="32">
        <f t="shared" ref="S56" si="41">H56*0</f>
        <v>0</v>
      </c>
      <c r="T56" s="32">
        <f t="shared" ref="T56" si="42">H56*0</f>
        <v>0</v>
      </c>
      <c r="U56" s="2" t="s">
        <v>235</v>
      </c>
      <c r="V56" s="2" t="s">
        <v>20</v>
      </c>
      <c r="W56" s="2" t="s">
        <v>21</v>
      </c>
      <c r="X56" s="2">
        <v>43749</v>
      </c>
    </row>
    <row r="57" spans="1:24" s="17" customFormat="1" x14ac:dyDescent="0.25">
      <c r="A57" s="1">
        <v>50</v>
      </c>
      <c r="B57" s="1" t="s">
        <v>16</v>
      </c>
      <c r="C57" s="2" t="s">
        <v>233</v>
      </c>
      <c r="D57" s="2" t="s">
        <v>17</v>
      </c>
      <c r="E57" s="4">
        <v>0.5</v>
      </c>
      <c r="F57" s="23">
        <v>2.4921519999999999</v>
      </c>
      <c r="G57" s="25">
        <f t="shared" si="7"/>
        <v>1.246076</v>
      </c>
      <c r="H57" s="32">
        <f t="shared" si="17"/>
        <v>9.7363698744772477E-4</v>
      </c>
      <c r="I57" s="1" t="s">
        <v>199</v>
      </c>
      <c r="J57" s="1" t="s">
        <v>61</v>
      </c>
      <c r="K57" s="1" t="s">
        <v>19</v>
      </c>
      <c r="L57" s="38">
        <f t="shared" si="18"/>
        <v>0</v>
      </c>
      <c r="M57" s="32">
        <f t="shared" si="9"/>
        <v>0</v>
      </c>
      <c r="N57" s="32">
        <f t="shared" si="10"/>
        <v>0</v>
      </c>
      <c r="O57" s="32">
        <f t="shared" si="11"/>
        <v>0</v>
      </c>
      <c r="P57" s="32">
        <f>H57</f>
        <v>9.7363698744772477E-4</v>
      </c>
      <c r="Q57" s="32">
        <v>0</v>
      </c>
      <c r="R57" s="32">
        <f t="shared" si="12"/>
        <v>0</v>
      </c>
      <c r="S57" s="32">
        <f t="shared" si="13"/>
        <v>0</v>
      </c>
      <c r="T57" s="32">
        <f t="shared" si="14"/>
        <v>0</v>
      </c>
      <c r="U57" s="2" t="s">
        <v>235</v>
      </c>
      <c r="V57" s="2" t="s">
        <v>20</v>
      </c>
      <c r="W57" s="2" t="s">
        <v>21</v>
      </c>
      <c r="X57" s="2">
        <v>43749</v>
      </c>
    </row>
    <row r="58" spans="1:24" s="17" customFormat="1" x14ac:dyDescent="0.25">
      <c r="A58" s="1">
        <v>50</v>
      </c>
      <c r="B58" s="1" t="s">
        <v>16</v>
      </c>
      <c r="C58" s="2" t="s">
        <v>234</v>
      </c>
      <c r="D58" s="2" t="s">
        <v>17</v>
      </c>
      <c r="E58" s="4">
        <v>0.5</v>
      </c>
      <c r="F58" s="23">
        <v>2.4921519999999999</v>
      </c>
      <c r="G58" s="25">
        <f t="shared" ref="G58" si="43">E58*F58</f>
        <v>1.246076</v>
      </c>
      <c r="H58" s="32">
        <f t="shared" si="17"/>
        <v>9.7363698744772477E-4</v>
      </c>
      <c r="I58" s="1" t="s">
        <v>199</v>
      </c>
      <c r="J58" s="1" t="s">
        <v>61</v>
      </c>
      <c r="K58" s="1" t="s">
        <v>19</v>
      </c>
      <c r="L58" s="38">
        <f t="shared" ref="L58" si="44">(M58)</f>
        <v>0</v>
      </c>
      <c r="M58" s="32">
        <f t="shared" ref="M58" si="45">H58*0</f>
        <v>0</v>
      </c>
      <c r="N58" s="32">
        <f t="shared" ref="N58" si="46">H58*0</f>
        <v>0</v>
      </c>
      <c r="O58" s="32">
        <f t="shared" ref="O58" si="47">H58*0</f>
        <v>0</v>
      </c>
      <c r="P58" s="32">
        <f>H58</f>
        <v>9.7363698744772477E-4</v>
      </c>
      <c r="Q58" s="32">
        <v>0</v>
      </c>
      <c r="R58" s="32">
        <f t="shared" ref="R58" si="48">H58*0</f>
        <v>0</v>
      </c>
      <c r="S58" s="32">
        <f t="shared" ref="S58" si="49">H58*0</f>
        <v>0</v>
      </c>
      <c r="T58" s="32">
        <f t="shared" ref="T58" si="50">H58*0</f>
        <v>0</v>
      </c>
      <c r="U58" s="2" t="s">
        <v>235</v>
      </c>
      <c r="V58" s="2" t="s">
        <v>20</v>
      </c>
      <c r="W58" s="2" t="s">
        <v>21</v>
      </c>
      <c r="X58" s="2">
        <v>43749</v>
      </c>
    </row>
    <row r="59" spans="1:24" x14ac:dyDescent="0.25">
      <c r="A59" s="1">
        <v>51</v>
      </c>
      <c r="B59" s="1" t="s">
        <v>82</v>
      </c>
      <c r="C59" s="2" t="s">
        <v>83</v>
      </c>
      <c r="D59" s="2" t="s">
        <v>17</v>
      </c>
      <c r="E59" s="4">
        <v>1</v>
      </c>
      <c r="F59" s="23">
        <v>49.927594999999997</v>
      </c>
      <c r="G59" s="24">
        <f t="shared" si="7"/>
        <v>49.927594999999997</v>
      </c>
      <c r="H59" s="32">
        <f t="shared" si="17"/>
        <v>3.9011547599271702E-2</v>
      </c>
      <c r="I59" s="1" t="s">
        <v>84</v>
      </c>
      <c r="J59" s="1" t="s">
        <v>61</v>
      </c>
      <c r="K59" s="1" t="s">
        <v>19</v>
      </c>
      <c r="L59" s="32">
        <f t="shared" si="18"/>
        <v>3.9011547599271702E-2</v>
      </c>
      <c r="M59" s="32">
        <f>H59*1</f>
        <v>3.9011547599271702E-2</v>
      </c>
      <c r="N59" s="32">
        <f t="shared" si="10"/>
        <v>0</v>
      </c>
      <c r="O59" s="32">
        <f t="shared" si="11"/>
        <v>0</v>
      </c>
      <c r="P59" s="32">
        <v>0</v>
      </c>
      <c r="Q59" s="32">
        <f t="shared" si="8"/>
        <v>0</v>
      </c>
      <c r="R59" s="32">
        <f t="shared" si="12"/>
        <v>0</v>
      </c>
      <c r="S59" s="32">
        <f t="shared" si="13"/>
        <v>0</v>
      </c>
      <c r="T59" s="32">
        <f t="shared" si="14"/>
        <v>0</v>
      </c>
      <c r="U59" s="2" t="s">
        <v>85</v>
      </c>
      <c r="V59" s="2" t="s">
        <v>20</v>
      </c>
      <c r="W59" s="2" t="s">
        <v>21</v>
      </c>
      <c r="X59" s="2">
        <v>43749</v>
      </c>
    </row>
    <row r="60" spans="1:24" x14ac:dyDescent="0.25">
      <c r="A60" s="1">
        <v>52</v>
      </c>
      <c r="B60" s="1" t="s">
        <v>16</v>
      </c>
      <c r="C60" s="2" t="s">
        <v>86</v>
      </c>
      <c r="D60" s="2" t="s">
        <v>17</v>
      </c>
      <c r="E60" s="4">
        <v>1</v>
      </c>
      <c r="F60" s="23">
        <v>50.184683999999997</v>
      </c>
      <c r="G60" s="24">
        <f t="shared" si="7"/>
        <v>50.184683999999997</v>
      </c>
      <c r="H60" s="32">
        <f t="shared" si="17"/>
        <v>3.9212427288364458E-2</v>
      </c>
      <c r="I60" s="1" t="s">
        <v>87</v>
      </c>
      <c r="J60" s="1" t="s">
        <v>61</v>
      </c>
      <c r="K60" s="1" t="s">
        <v>19</v>
      </c>
      <c r="L60" s="32">
        <f t="shared" si="18"/>
        <v>0</v>
      </c>
      <c r="M60" s="32">
        <f t="shared" si="9"/>
        <v>0</v>
      </c>
      <c r="N60" s="32">
        <f t="shared" si="10"/>
        <v>0</v>
      </c>
      <c r="O60" s="32">
        <f t="shared" si="11"/>
        <v>0</v>
      </c>
      <c r="P60" s="32">
        <f>H60</f>
        <v>3.9212427288364458E-2</v>
      </c>
      <c r="Q60" s="32">
        <v>0</v>
      </c>
      <c r="R60" s="32">
        <f t="shared" si="12"/>
        <v>0</v>
      </c>
      <c r="S60" s="32">
        <f t="shared" si="13"/>
        <v>0</v>
      </c>
      <c r="T60" s="32">
        <f t="shared" si="14"/>
        <v>0</v>
      </c>
      <c r="U60" s="2" t="s">
        <v>88</v>
      </c>
      <c r="V60" s="2" t="s">
        <v>89</v>
      </c>
      <c r="W60" s="2" t="s">
        <v>21</v>
      </c>
      <c r="X60" s="2">
        <v>43732</v>
      </c>
    </row>
    <row r="61" spans="1:24" x14ac:dyDescent="0.25">
      <c r="A61" s="1">
        <v>53</v>
      </c>
      <c r="B61" s="1" t="s">
        <v>16</v>
      </c>
      <c r="C61" s="2" t="s">
        <v>86</v>
      </c>
      <c r="D61" s="2" t="s">
        <v>17</v>
      </c>
      <c r="E61" s="4">
        <v>1</v>
      </c>
      <c r="F61" s="23">
        <v>1.092352</v>
      </c>
      <c r="G61" s="24">
        <f t="shared" si="7"/>
        <v>1.092352</v>
      </c>
      <c r="H61" s="32">
        <f t="shared" si="17"/>
        <v>8.5352282726936163E-4</v>
      </c>
      <c r="I61" s="1" t="s">
        <v>90</v>
      </c>
      <c r="J61" s="1" t="s">
        <v>61</v>
      </c>
      <c r="K61" s="1" t="s">
        <v>19</v>
      </c>
      <c r="L61" s="32">
        <f t="shared" si="18"/>
        <v>0</v>
      </c>
      <c r="M61" s="32">
        <f t="shared" si="9"/>
        <v>0</v>
      </c>
      <c r="N61" s="32">
        <f t="shared" si="10"/>
        <v>0</v>
      </c>
      <c r="O61" s="32">
        <f t="shared" si="11"/>
        <v>0</v>
      </c>
      <c r="P61" s="32">
        <f>H61</f>
        <v>8.5352282726936163E-4</v>
      </c>
      <c r="Q61" s="32">
        <v>0</v>
      </c>
      <c r="R61" s="32">
        <f t="shared" si="12"/>
        <v>0</v>
      </c>
      <c r="S61" s="32">
        <f t="shared" si="13"/>
        <v>0</v>
      </c>
      <c r="T61" s="32">
        <f t="shared" si="14"/>
        <v>0</v>
      </c>
      <c r="U61" s="2" t="s">
        <v>88</v>
      </c>
      <c r="V61" s="2" t="s">
        <v>89</v>
      </c>
      <c r="W61" s="2" t="s">
        <v>21</v>
      </c>
      <c r="X61" s="2">
        <v>43732</v>
      </c>
    </row>
    <row r="62" spans="1:24" x14ac:dyDescent="0.25">
      <c r="A62" s="1">
        <v>54</v>
      </c>
      <c r="B62" s="1" t="s">
        <v>16</v>
      </c>
      <c r="C62" s="2" t="s">
        <v>86</v>
      </c>
      <c r="D62" s="2" t="s">
        <v>17</v>
      </c>
      <c r="E62" s="4">
        <v>1</v>
      </c>
      <c r="F62" s="23">
        <v>20.510497999999998</v>
      </c>
      <c r="G62" s="24">
        <f t="shared" si="7"/>
        <v>20.510497999999998</v>
      </c>
      <c r="H62" s="32">
        <f t="shared" si="17"/>
        <v>1.6026132823176584E-2</v>
      </c>
      <c r="I62" s="1" t="s">
        <v>91</v>
      </c>
      <c r="J62" s="1" t="s">
        <v>61</v>
      </c>
      <c r="K62" s="1" t="s">
        <v>19</v>
      </c>
      <c r="L62" s="32">
        <f t="shared" si="18"/>
        <v>0</v>
      </c>
      <c r="M62" s="32">
        <f t="shared" si="9"/>
        <v>0</v>
      </c>
      <c r="N62" s="32">
        <f t="shared" si="10"/>
        <v>0</v>
      </c>
      <c r="O62" s="32">
        <f t="shared" si="11"/>
        <v>0</v>
      </c>
      <c r="P62" s="32">
        <f>H62</f>
        <v>1.6026132823176584E-2</v>
      </c>
      <c r="Q62" s="32">
        <v>0</v>
      </c>
      <c r="R62" s="32">
        <f t="shared" si="12"/>
        <v>0</v>
      </c>
      <c r="S62" s="32">
        <f t="shared" si="13"/>
        <v>0</v>
      </c>
      <c r="T62" s="32">
        <f t="shared" si="14"/>
        <v>0</v>
      </c>
      <c r="U62" s="2" t="s">
        <v>88</v>
      </c>
      <c r="V62" s="2" t="s">
        <v>89</v>
      </c>
      <c r="W62" s="2" t="s">
        <v>21</v>
      </c>
      <c r="X62" s="2">
        <v>43732</v>
      </c>
    </row>
    <row r="63" spans="1:24" ht="31.5" x14ac:dyDescent="0.25">
      <c r="A63" s="1">
        <v>55</v>
      </c>
      <c r="B63" s="1" t="s">
        <v>16</v>
      </c>
      <c r="C63" s="2" t="s">
        <v>92</v>
      </c>
      <c r="D63" s="2" t="s">
        <v>17</v>
      </c>
      <c r="E63" s="4">
        <v>0.5</v>
      </c>
      <c r="F63" s="23">
        <v>21.673622999999999</v>
      </c>
      <c r="G63" s="24">
        <f t="shared" si="7"/>
        <v>10.8368115</v>
      </c>
      <c r="H63" s="32">
        <f t="shared" si="17"/>
        <v>8.4674775073100353E-3</v>
      </c>
      <c r="I63" s="1" t="s">
        <v>93</v>
      </c>
      <c r="J63" s="1" t="s">
        <v>61</v>
      </c>
      <c r="K63" s="1" t="s">
        <v>19</v>
      </c>
      <c r="L63" s="32">
        <f t="shared" si="18"/>
        <v>0</v>
      </c>
      <c r="M63" s="32">
        <f t="shared" si="9"/>
        <v>0</v>
      </c>
      <c r="N63" s="32">
        <f t="shared" si="10"/>
        <v>0</v>
      </c>
      <c r="O63" s="32">
        <f t="shared" si="11"/>
        <v>0</v>
      </c>
      <c r="P63" s="32">
        <f>H63*0.7</f>
        <v>5.9272342551170247E-3</v>
      </c>
      <c r="Q63" s="32">
        <v>0</v>
      </c>
      <c r="R63" s="32">
        <f>H63*0.15</f>
        <v>1.2701216260965053E-3</v>
      </c>
      <c r="S63" s="32">
        <f>H63*0.075</f>
        <v>6.3506081304825265E-4</v>
      </c>
      <c r="T63" s="32">
        <f>H63*0.075</f>
        <v>6.3506081304825265E-4</v>
      </c>
      <c r="U63" s="2" t="s">
        <v>94</v>
      </c>
      <c r="V63" s="2" t="s">
        <v>95</v>
      </c>
      <c r="W63" s="2" t="s">
        <v>96</v>
      </c>
      <c r="X63" s="39" t="s">
        <v>97</v>
      </c>
    </row>
    <row r="64" spans="1:24" x14ac:dyDescent="0.25">
      <c r="A64" s="1">
        <v>55</v>
      </c>
      <c r="B64" s="1" t="s">
        <v>16</v>
      </c>
      <c r="C64" s="2" t="s">
        <v>66</v>
      </c>
      <c r="D64" s="2" t="s">
        <v>17</v>
      </c>
      <c r="E64" s="4">
        <v>0.4</v>
      </c>
      <c r="F64" s="23">
        <v>21.673622999999999</v>
      </c>
      <c r="G64" s="24">
        <f t="shared" ref="G64:G65" si="51">E64*F64</f>
        <v>8.6694492000000007</v>
      </c>
      <c r="H64" s="32">
        <f t="shared" si="17"/>
        <v>6.7739820058480291E-3</v>
      </c>
      <c r="I64" s="1" t="s">
        <v>93</v>
      </c>
      <c r="J64" s="1" t="s">
        <v>61</v>
      </c>
      <c r="K64" s="1" t="s">
        <v>19</v>
      </c>
      <c r="L64" s="32">
        <f t="shared" ref="L64:L65" si="52">(M64)</f>
        <v>0</v>
      </c>
      <c r="M64" s="32">
        <f t="shared" ref="M64:M65" si="53">H64*0</f>
        <v>0</v>
      </c>
      <c r="N64" s="32">
        <f t="shared" ref="N64:N65" si="54">H64*0</f>
        <v>0</v>
      </c>
      <c r="O64" s="32">
        <f t="shared" ref="O64:O65" si="55">H64*0</f>
        <v>0</v>
      </c>
      <c r="P64" s="32">
        <f>H64*0.7</f>
        <v>4.7417874040936205E-3</v>
      </c>
      <c r="Q64" s="32">
        <v>0</v>
      </c>
      <c r="R64" s="32">
        <f t="shared" ref="R64:R66" si="56">H64*0.15</f>
        <v>1.0160973008772043E-3</v>
      </c>
      <c r="S64" s="32">
        <f t="shared" ref="S64:S66" si="57">H64*0.075</f>
        <v>5.0804865043860216E-4</v>
      </c>
      <c r="T64" s="32">
        <f t="shared" ref="T64:T66" si="58">H64*0.075</f>
        <v>5.0804865043860216E-4</v>
      </c>
      <c r="U64" s="2" t="s">
        <v>68</v>
      </c>
      <c r="V64" s="2" t="s">
        <v>69</v>
      </c>
      <c r="W64" s="2" t="s">
        <v>70</v>
      </c>
      <c r="X64" s="2">
        <v>79710</v>
      </c>
    </row>
    <row r="65" spans="1:24" x14ac:dyDescent="0.25">
      <c r="A65" s="1">
        <v>55</v>
      </c>
      <c r="B65" s="1" t="s">
        <v>16</v>
      </c>
      <c r="C65" s="2" t="s">
        <v>71</v>
      </c>
      <c r="D65" s="2" t="s">
        <v>17</v>
      </c>
      <c r="E65" s="4">
        <v>0.05</v>
      </c>
      <c r="F65" s="23">
        <v>21.673622999999999</v>
      </c>
      <c r="G65" s="24">
        <f t="shared" si="51"/>
        <v>1.0836811500000001</v>
      </c>
      <c r="H65" s="31">
        <f t="shared" si="17"/>
        <v>8.4674775073100364E-4</v>
      </c>
      <c r="I65" s="1" t="s">
        <v>93</v>
      </c>
      <c r="J65" s="1" t="s">
        <v>61</v>
      </c>
      <c r="K65" s="1" t="s">
        <v>19</v>
      </c>
      <c r="L65" s="32">
        <f t="shared" si="52"/>
        <v>0</v>
      </c>
      <c r="M65" s="32">
        <f t="shared" si="53"/>
        <v>0</v>
      </c>
      <c r="N65" s="32">
        <f t="shared" si="54"/>
        <v>0</v>
      </c>
      <c r="O65" s="32">
        <f t="shared" si="55"/>
        <v>0</v>
      </c>
      <c r="P65" s="31">
        <f>H65*0.7</f>
        <v>5.9272342551170256E-4</v>
      </c>
      <c r="Q65" s="32">
        <v>0</v>
      </c>
      <c r="R65" s="31">
        <f t="shared" si="56"/>
        <v>1.2701216260965054E-4</v>
      </c>
      <c r="S65" s="31">
        <f t="shared" si="57"/>
        <v>6.350608130482527E-5</v>
      </c>
      <c r="T65" s="31">
        <f t="shared" si="58"/>
        <v>6.350608130482527E-5</v>
      </c>
      <c r="U65" s="2" t="s">
        <v>68</v>
      </c>
      <c r="V65" s="2" t="s">
        <v>69</v>
      </c>
      <c r="W65" s="2" t="s">
        <v>70</v>
      </c>
      <c r="X65" s="2">
        <v>79710</v>
      </c>
    </row>
    <row r="66" spans="1:24" x14ac:dyDescent="0.25">
      <c r="A66" s="1">
        <v>55</v>
      </c>
      <c r="B66" s="1" t="s">
        <v>16</v>
      </c>
      <c r="C66" s="2" t="s">
        <v>72</v>
      </c>
      <c r="D66" s="2" t="s">
        <v>17</v>
      </c>
      <c r="E66" s="4">
        <v>0.05</v>
      </c>
      <c r="F66" s="23">
        <v>21.673622999999999</v>
      </c>
      <c r="G66" s="24">
        <f t="shared" ref="G66" si="59">E66*F66</f>
        <v>1.0836811500000001</v>
      </c>
      <c r="H66" s="31">
        <f t="shared" si="17"/>
        <v>8.4674775073100364E-4</v>
      </c>
      <c r="I66" s="1" t="s">
        <v>93</v>
      </c>
      <c r="J66" s="1" t="s">
        <v>61</v>
      </c>
      <c r="K66" s="1" t="s">
        <v>19</v>
      </c>
      <c r="L66" s="32">
        <f t="shared" ref="L66" si="60">(M66)</f>
        <v>0</v>
      </c>
      <c r="M66" s="32">
        <f t="shared" ref="M66" si="61">H66*0</f>
        <v>0</v>
      </c>
      <c r="N66" s="32">
        <f t="shared" ref="N66" si="62">H66*0</f>
        <v>0</v>
      </c>
      <c r="O66" s="32">
        <f t="shared" ref="O66" si="63">H66*0</f>
        <v>0</v>
      </c>
      <c r="P66" s="31">
        <f>H66*0.7</f>
        <v>5.9272342551170256E-4</v>
      </c>
      <c r="Q66" s="32">
        <v>0</v>
      </c>
      <c r="R66" s="31">
        <f t="shared" si="56"/>
        <v>1.2701216260965054E-4</v>
      </c>
      <c r="S66" s="31">
        <f t="shared" si="57"/>
        <v>6.350608130482527E-5</v>
      </c>
      <c r="T66" s="31">
        <f t="shared" si="58"/>
        <v>6.350608130482527E-5</v>
      </c>
      <c r="U66" s="2" t="s">
        <v>68</v>
      </c>
      <c r="V66" s="2" t="s">
        <v>69</v>
      </c>
      <c r="W66" s="2" t="s">
        <v>70</v>
      </c>
      <c r="X66" s="2">
        <v>79710</v>
      </c>
    </row>
    <row r="67" spans="1:24" x14ac:dyDescent="0.25">
      <c r="A67" s="1">
        <v>56</v>
      </c>
      <c r="B67" s="1" t="s">
        <v>98</v>
      </c>
      <c r="C67" s="2" t="s">
        <v>99</v>
      </c>
      <c r="D67" s="2" t="s">
        <v>17</v>
      </c>
      <c r="E67" s="4">
        <v>1</v>
      </c>
      <c r="F67" s="23">
        <v>3.2688079999999999</v>
      </c>
      <c r="G67" s="24">
        <f t="shared" si="7"/>
        <v>3.2688079999999999</v>
      </c>
      <c r="H67" s="32">
        <f t="shared" si="17"/>
        <v>2.5541238043787235E-3</v>
      </c>
      <c r="I67" s="1" t="s">
        <v>100</v>
      </c>
      <c r="J67" s="1" t="s">
        <v>61</v>
      </c>
      <c r="K67" s="1" t="s">
        <v>19</v>
      </c>
      <c r="L67" s="32">
        <f t="shared" si="18"/>
        <v>2.5541238043787235E-3</v>
      </c>
      <c r="M67" s="32">
        <f>H67*1</f>
        <v>2.5541238043787235E-3</v>
      </c>
      <c r="N67" s="32">
        <f t="shared" si="10"/>
        <v>0</v>
      </c>
      <c r="O67" s="32">
        <f t="shared" si="11"/>
        <v>0</v>
      </c>
      <c r="P67" s="32">
        <v>0</v>
      </c>
      <c r="Q67" s="32">
        <f t="shared" si="8"/>
        <v>0</v>
      </c>
      <c r="R67" s="32">
        <f t="shared" si="12"/>
        <v>0</v>
      </c>
      <c r="S67" s="32">
        <f t="shared" si="13"/>
        <v>0</v>
      </c>
      <c r="T67" s="32">
        <f t="shared" si="14"/>
        <v>0</v>
      </c>
      <c r="U67" s="2" t="s">
        <v>101</v>
      </c>
      <c r="V67" s="2" t="s">
        <v>102</v>
      </c>
      <c r="W67" s="2" t="s">
        <v>96</v>
      </c>
      <c r="X67" s="2">
        <v>48180</v>
      </c>
    </row>
    <row r="68" spans="1:24" x14ac:dyDescent="0.25">
      <c r="A68" s="1">
        <v>57</v>
      </c>
      <c r="B68" s="1" t="s">
        <v>236</v>
      </c>
      <c r="C68" s="2" t="s">
        <v>237</v>
      </c>
      <c r="D68" s="2" t="s">
        <v>17</v>
      </c>
      <c r="E68" s="4">
        <v>1</v>
      </c>
      <c r="F68" s="23">
        <v>4.9996660000000004</v>
      </c>
      <c r="G68" s="24">
        <f t="shared" si="7"/>
        <v>4.9996660000000004</v>
      </c>
      <c r="H68" s="32">
        <f t="shared" ref="H68:H99" si="64">G68/$G$115</f>
        <v>3.9065512396393295E-3</v>
      </c>
      <c r="I68" s="1" t="s">
        <v>200</v>
      </c>
      <c r="J68" s="1" t="s">
        <v>61</v>
      </c>
      <c r="K68" s="1" t="s">
        <v>19</v>
      </c>
      <c r="L68" s="32">
        <f t="shared" si="18"/>
        <v>3.9065512396393295E-3</v>
      </c>
      <c r="M68" s="32">
        <f>H68*1</f>
        <v>3.9065512396393295E-3</v>
      </c>
      <c r="N68" s="32">
        <f t="shared" si="10"/>
        <v>0</v>
      </c>
      <c r="O68" s="32">
        <f t="shared" si="11"/>
        <v>0</v>
      </c>
      <c r="P68" s="32">
        <v>0</v>
      </c>
      <c r="Q68" s="32">
        <f t="shared" si="8"/>
        <v>0</v>
      </c>
      <c r="R68" s="32">
        <f t="shared" si="12"/>
        <v>0</v>
      </c>
      <c r="S68" s="32">
        <f t="shared" si="13"/>
        <v>0</v>
      </c>
      <c r="T68" s="32">
        <f t="shared" si="14"/>
        <v>0</v>
      </c>
      <c r="U68" s="2" t="s">
        <v>238</v>
      </c>
      <c r="V68" s="2" t="s">
        <v>20</v>
      </c>
      <c r="W68" s="2" t="s">
        <v>21</v>
      </c>
      <c r="X68" s="2">
        <v>43749</v>
      </c>
    </row>
    <row r="69" spans="1:24" x14ac:dyDescent="0.25">
      <c r="A69" s="1">
        <v>58</v>
      </c>
      <c r="B69" s="1" t="s">
        <v>98</v>
      </c>
      <c r="C69" s="2" t="s">
        <v>99</v>
      </c>
      <c r="D69" s="2" t="s">
        <v>17</v>
      </c>
      <c r="E69" s="4">
        <v>1</v>
      </c>
      <c r="F69" s="23">
        <v>4.955921</v>
      </c>
      <c r="G69" s="24">
        <f t="shared" si="7"/>
        <v>4.955921</v>
      </c>
      <c r="H69" s="32">
        <f t="shared" si="64"/>
        <v>3.8723705395729601E-3</v>
      </c>
      <c r="I69" s="1" t="s">
        <v>103</v>
      </c>
      <c r="J69" s="1" t="s">
        <v>61</v>
      </c>
      <c r="K69" s="1" t="s">
        <v>19</v>
      </c>
      <c r="L69" s="32">
        <f t="shared" si="18"/>
        <v>3.8723705395729601E-3</v>
      </c>
      <c r="M69" s="32">
        <f>H69*1</f>
        <v>3.8723705395729601E-3</v>
      </c>
      <c r="N69" s="32">
        <f t="shared" si="10"/>
        <v>0</v>
      </c>
      <c r="O69" s="32">
        <f t="shared" si="11"/>
        <v>0</v>
      </c>
      <c r="P69" s="32">
        <v>0</v>
      </c>
      <c r="Q69" s="32">
        <f t="shared" si="8"/>
        <v>0</v>
      </c>
      <c r="R69" s="32">
        <f t="shared" si="12"/>
        <v>0</v>
      </c>
      <c r="S69" s="32">
        <f t="shared" si="13"/>
        <v>0</v>
      </c>
      <c r="T69" s="32">
        <f t="shared" si="14"/>
        <v>0</v>
      </c>
      <c r="U69" s="2" t="s">
        <v>101</v>
      </c>
      <c r="V69" s="2" t="s">
        <v>102</v>
      </c>
      <c r="W69" s="2" t="s">
        <v>96</v>
      </c>
      <c r="X69" s="2">
        <v>48180</v>
      </c>
    </row>
    <row r="70" spans="1:24" x14ac:dyDescent="0.25">
      <c r="A70" s="1">
        <v>59</v>
      </c>
      <c r="B70" s="1" t="s">
        <v>104</v>
      </c>
      <c r="C70" s="2" t="s">
        <v>105</v>
      </c>
      <c r="D70" s="2" t="s">
        <v>17</v>
      </c>
      <c r="E70" s="4">
        <v>1</v>
      </c>
      <c r="F70" s="23">
        <v>3.4426040000000002</v>
      </c>
      <c r="G70" s="24">
        <f t="shared" si="7"/>
        <v>3.4426040000000002</v>
      </c>
      <c r="H70" s="32">
        <f t="shared" si="64"/>
        <v>2.6899214715117598E-3</v>
      </c>
      <c r="I70" s="1" t="s">
        <v>106</v>
      </c>
      <c r="J70" s="1" t="s">
        <v>61</v>
      </c>
      <c r="K70" s="1" t="s">
        <v>19</v>
      </c>
      <c r="L70" s="32">
        <f t="shared" si="18"/>
        <v>2.6899214715117598E-3</v>
      </c>
      <c r="M70" s="32">
        <f>H70*1</f>
        <v>2.6899214715117598E-3</v>
      </c>
      <c r="N70" s="32">
        <f t="shared" si="10"/>
        <v>0</v>
      </c>
      <c r="O70" s="32">
        <f t="shared" si="11"/>
        <v>0</v>
      </c>
      <c r="P70" s="32">
        <v>0</v>
      </c>
      <c r="Q70" s="32">
        <f t="shared" si="8"/>
        <v>0</v>
      </c>
      <c r="R70" s="32">
        <f t="shared" si="12"/>
        <v>0</v>
      </c>
      <c r="S70" s="32">
        <f t="shared" si="13"/>
        <v>0</v>
      </c>
      <c r="T70" s="32">
        <f t="shared" si="14"/>
        <v>0</v>
      </c>
      <c r="U70" s="2" t="s">
        <v>107</v>
      </c>
      <c r="V70" s="2" t="s">
        <v>20</v>
      </c>
      <c r="W70" s="2" t="s">
        <v>21</v>
      </c>
      <c r="X70" s="2">
        <v>43749</v>
      </c>
    </row>
    <row r="71" spans="1:24" x14ac:dyDescent="0.25">
      <c r="A71" s="1">
        <v>60</v>
      </c>
      <c r="B71" s="1" t="s">
        <v>16</v>
      </c>
      <c r="C71" s="2" t="s">
        <v>239</v>
      </c>
      <c r="D71" s="2" t="s">
        <v>17</v>
      </c>
      <c r="E71" s="4">
        <v>1</v>
      </c>
      <c r="F71" s="23">
        <v>1.889921</v>
      </c>
      <c r="G71" s="24">
        <f t="shared" si="7"/>
        <v>1.889921</v>
      </c>
      <c r="H71" s="32">
        <f t="shared" si="64"/>
        <v>1.4767132895218201E-3</v>
      </c>
      <c r="I71" s="1" t="s">
        <v>201</v>
      </c>
      <c r="J71" s="1" t="s">
        <v>61</v>
      </c>
      <c r="K71" s="1" t="s">
        <v>19</v>
      </c>
      <c r="L71" s="32">
        <f t="shared" ref="L71:L107" si="65">(M71)</f>
        <v>0</v>
      </c>
      <c r="M71" s="32">
        <f t="shared" si="9"/>
        <v>0</v>
      </c>
      <c r="N71" s="32">
        <f t="shared" si="10"/>
        <v>0</v>
      </c>
      <c r="O71" s="32">
        <f t="shared" si="11"/>
        <v>0</v>
      </c>
      <c r="P71" s="32">
        <f>H71</f>
        <v>1.4767132895218201E-3</v>
      </c>
      <c r="Q71" s="32">
        <v>0</v>
      </c>
      <c r="R71" s="32">
        <f t="shared" si="12"/>
        <v>0</v>
      </c>
      <c r="S71" s="32">
        <f t="shared" si="13"/>
        <v>0</v>
      </c>
      <c r="T71" s="32">
        <f t="shared" si="14"/>
        <v>0</v>
      </c>
      <c r="U71" s="2" t="s">
        <v>240</v>
      </c>
      <c r="V71" s="2" t="s">
        <v>232</v>
      </c>
      <c r="W71" s="2" t="s">
        <v>21</v>
      </c>
      <c r="X71" s="2">
        <v>43725</v>
      </c>
    </row>
    <row r="72" spans="1:24" ht="31.5" x14ac:dyDescent="0.25">
      <c r="A72" s="1">
        <v>61</v>
      </c>
      <c r="B72" s="1" t="s">
        <v>62</v>
      </c>
      <c r="C72" s="2" t="s">
        <v>63</v>
      </c>
      <c r="D72" s="5" t="s">
        <v>17</v>
      </c>
      <c r="E72" s="6">
        <v>0.1</v>
      </c>
      <c r="F72" s="23">
        <v>3.9641060000000001</v>
      </c>
      <c r="G72" s="24">
        <f t="shared" si="7"/>
        <v>0.39641060000000006</v>
      </c>
      <c r="H72" s="32">
        <f t="shared" si="64"/>
        <v>3.0974035482293625E-4</v>
      </c>
      <c r="I72" s="1" t="s">
        <v>202</v>
      </c>
      <c r="J72" s="1" t="s">
        <v>61</v>
      </c>
      <c r="K72" s="1" t="s">
        <v>19</v>
      </c>
      <c r="L72" s="32">
        <f>(M72)</f>
        <v>3.0974035482293625E-4</v>
      </c>
      <c r="M72" s="32">
        <f>H72</f>
        <v>3.0974035482293625E-4</v>
      </c>
      <c r="N72" s="32">
        <f t="shared" si="10"/>
        <v>0</v>
      </c>
      <c r="O72" s="32">
        <f>H72*0</f>
        <v>0</v>
      </c>
      <c r="P72" s="32">
        <v>0</v>
      </c>
      <c r="Q72" s="32">
        <f t="shared" si="8"/>
        <v>0</v>
      </c>
      <c r="R72" s="32">
        <f t="shared" si="12"/>
        <v>0</v>
      </c>
      <c r="S72" s="32">
        <f t="shared" si="13"/>
        <v>0</v>
      </c>
      <c r="T72" s="32">
        <f t="shared" si="14"/>
        <v>0</v>
      </c>
      <c r="U72" s="2" t="s">
        <v>65</v>
      </c>
      <c r="V72" s="2" t="s">
        <v>20</v>
      </c>
      <c r="W72" s="2" t="s">
        <v>21</v>
      </c>
      <c r="X72" s="2">
        <v>43749</v>
      </c>
    </row>
    <row r="73" spans="1:24" x14ac:dyDescent="0.25">
      <c r="A73" s="1">
        <v>61</v>
      </c>
      <c r="B73" s="22" t="s">
        <v>16</v>
      </c>
      <c r="C73" s="5" t="s">
        <v>271</v>
      </c>
      <c r="D73" s="5" t="s">
        <v>17</v>
      </c>
      <c r="E73" s="6">
        <v>0.9</v>
      </c>
      <c r="F73" s="23">
        <v>3.9641060000000001</v>
      </c>
      <c r="G73" s="24">
        <f t="shared" si="7"/>
        <v>3.5676954000000003</v>
      </c>
      <c r="H73" s="32">
        <f t="shared" si="64"/>
        <v>2.7876631934064264E-3</v>
      </c>
      <c r="I73" s="1" t="s">
        <v>202</v>
      </c>
      <c r="J73" s="1" t="s">
        <v>61</v>
      </c>
      <c r="K73" s="1" t="s">
        <v>19</v>
      </c>
      <c r="L73" s="32">
        <f>(M73)</f>
        <v>0</v>
      </c>
      <c r="M73" s="32">
        <f>H73*0</f>
        <v>0</v>
      </c>
      <c r="N73" s="32">
        <f t="shared" si="10"/>
        <v>0</v>
      </c>
      <c r="O73" s="32">
        <f>H73</f>
        <v>2.7876631934064264E-3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5" t="s">
        <v>272</v>
      </c>
      <c r="V73" s="5" t="s">
        <v>273</v>
      </c>
      <c r="W73" s="5" t="s">
        <v>21</v>
      </c>
      <c r="X73" s="5">
        <v>44654</v>
      </c>
    </row>
    <row r="74" spans="1:24" ht="31.5" x14ac:dyDescent="0.25">
      <c r="A74" s="1">
        <v>62</v>
      </c>
      <c r="B74" s="1" t="s">
        <v>62</v>
      </c>
      <c r="C74" s="2" t="s">
        <v>63</v>
      </c>
      <c r="D74" s="5" t="s">
        <v>17</v>
      </c>
      <c r="E74" s="6">
        <v>0.1</v>
      </c>
      <c r="F74" s="23">
        <v>9.8956090000000003</v>
      </c>
      <c r="G74" s="24">
        <f t="shared" si="7"/>
        <v>0.98956090000000008</v>
      </c>
      <c r="H74" s="32">
        <f t="shared" si="64"/>
        <v>7.7320572226096914E-4</v>
      </c>
      <c r="I74" s="1" t="s">
        <v>110</v>
      </c>
      <c r="J74" s="1" t="s">
        <v>61</v>
      </c>
      <c r="K74" s="1" t="s">
        <v>19</v>
      </c>
      <c r="L74" s="32">
        <f t="shared" si="65"/>
        <v>7.7320572226096914E-4</v>
      </c>
      <c r="M74" s="32">
        <f>H74</f>
        <v>7.7320572226096914E-4</v>
      </c>
      <c r="N74" s="32">
        <f t="shared" si="10"/>
        <v>0</v>
      </c>
      <c r="O74" s="32">
        <f>H74*0</f>
        <v>0</v>
      </c>
      <c r="P74" s="32">
        <v>0</v>
      </c>
      <c r="Q74" s="32">
        <f t="shared" si="8"/>
        <v>0</v>
      </c>
      <c r="R74" s="32">
        <f t="shared" si="12"/>
        <v>0</v>
      </c>
      <c r="S74" s="32">
        <f t="shared" si="13"/>
        <v>0</v>
      </c>
      <c r="T74" s="32">
        <f t="shared" si="14"/>
        <v>0</v>
      </c>
      <c r="U74" s="2" t="s">
        <v>65</v>
      </c>
      <c r="V74" s="2" t="s">
        <v>20</v>
      </c>
      <c r="W74" s="2" t="s">
        <v>21</v>
      </c>
      <c r="X74" s="2">
        <v>43749</v>
      </c>
    </row>
    <row r="75" spans="1:24" x14ac:dyDescent="0.25">
      <c r="A75" s="1">
        <v>62</v>
      </c>
      <c r="B75" s="22" t="s">
        <v>16</v>
      </c>
      <c r="C75" s="5" t="s">
        <v>271</v>
      </c>
      <c r="D75" s="5" t="s">
        <v>17</v>
      </c>
      <c r="E75" s="6">
        <v>0.9</v>
      </c>
      <c r="F75" s="23">
        <v>9.8956090000000003</v>
      </c>
      <c r="G75" s="24">
        <f t="shared" si="7"/>
        <v>8.9060481000000014</v>
      </c>
      <c r="H75" s="32">
        <f t="shared" si="64"/>
        <v>6.9588515003487228E-3</v>
      </c>
      <c r="I75" s="1" t="s">
        <v>110</v>
      </c>
      <c r="J75" s="1" t="s">
        <v>61</v>
      </c>
      <c r="K75" s="1" t="s">
        <v>19</v>
      </c>
      <c r="L75" s="32">
        <f t="shared" si="65"/>
        <v>0</v>
      </c>
      <c r="M75" s="32">
        <f>H75*0</f>
        <v>0</v>
      </c>
      <c r="N75" s="32">
        <f t="shared" si="10"/>
        <v>0</v>
      </c>
      <c r="O75" s="32">
        <f>H75</f>
        <v>6.9588515003487228E-3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5" t="s">
        <v>272</v>
      </c>
      <c r="V75" s="5" t="s">
        <v>273</v>
      </c>
      <c r="W75" s="5" t="s">
        <v>21</v>
      </c>
      <c r="X75" s="5">
        <v>44654</v>
      </c>
    </row>
    <row r="76" spans="1:24" x14ac:dyDescent="0.25">
      <c r="A76" s="1">
        <v>63</v>
      </c>
      <c r="B76" s="22" t="s">
        <v>111</v>
      </c>
      <c r="C76" s="5" t="s">
        <v>112</v>
      </c>
      <c r="D76" s="5" t="s">
        <v>17</v>
      </c>
      <c r="E76" s="6">
        <v>1</v>
      </c>
      <c r="F76" s="23">
        <v>0.99973800000000002</v>
      </c>
      <c r="G76" s="24">
        <f t="shared" si="7"/>
        <v>0.99973800000000002</v>
      </c>
      <c r="H76" s="32">
        <f t="shared" si="64"/>
        <v>7.8115772597900411E-4</v>
      </c>
      <c r="I76" s="1" t="s">
        <v>113</v>
      </c>
      <c r="J76" s="1" t="s">
        <v>61</v>
      </c>
      <c r="K76" s="1" t="s">
        <v>19</v>
      </c>
      <c r="L76" s="32">
        <f t="shared" si="65"/>
        <v>7.8115772597900411E-4</v>
      </c>
      <c r="M76" s="32">
        <f>H76*1</f>
        <v>7.8115772597900411E-4</v>
      </c>
      <c r="N76" s="32">
        <f t="shared" si="10"/>
        <v>0</v>
      </c>
      <c r="O76" s="32">
        <f t="shared" si="11"/>
        <v>0</v>
      </c>
      <c r="P76" s="32">
        <v>0</v>
      </c>
      <c r="Q76" s="32">
        <f t="shared" si="8"/>
        <v>0</v>
      </c>
      <c r="R76" s="32">
        <f t="shared" si="12"/>
        <v>0</v>
      </c>
      <c r="S76" s="32">
        <f t="shared" si="13"/>
        <v>0</v>
      </c>
      <c r="T76" s="32">
        <f t="shared" si="14"/>
        <v>0</v>
      </c>
      <c r="U76" s="5" t="s">
        <v>114</v>
      </c>
      <c r="V76" s="5" t="s">
        <v>115</v>
      </c>
      <c r="W76" s="5" t="s">
        <v>116</v>
      </c>
      <c r="X76" s="5">
        <v>21064</v>
      </c>
    </row>
    <row r="77" spans="1:24" ht="31.5" x14ac:dyDescent="0.25">
      <c r="A77" s="1">
        <v>64</v>
      </c>
      <c r="B77" s="1" t="s">
        <v>62</v>
      </c>
      <c r="C77" s="2" t="s">
        <v>63</v>
      </c>
      <c r="D77" s="5" t="s">
        <v>17</v>
      </c>
      <c r="E77" s="6">
        <v>0.1</v>
      </c>
      <c r="F77" s="23">
        <v>9.4628549999999994</v>
      </c>
      <c r="G77" s="24">
        <f t="shared" si="7"/>
        <v>0.9462855</v>
      </c>
      <c r="H77" s="32">
        <f t="shared" si="64"/>
        <v>7.3939194999780432E-4</v>
      </c>
      <c r="I77" s="1" t="s">
        <v>117</v>
      </c>
      <c r="J77" s="1" t="s">
        <v>61</v>
      </c>
      <c r="K77" s="1" t="s">
        <v>19</v>
      </c>
      <c r="L77" s="32">
        <f>(M77)</f>
        <v>7.3939194999780432E-4</v>
      </c>
      <c r="M77" s="32">
        <f>H77</f>
        <v>7.3939194999780432E-4</v>
      </c>
      <c r="N77" s="32">
        <f t="shared" si="10"/>
        <v>0</v>
      </c>
      <c r="O77" s="32">
        <f>H77*0</f>
        <v>0</v>
      </c>
      <c r="P77" s="32">
        <v>0</v>
      </c>
      <c r="Q77" s="32">
        <f t="shared" si="8"/>
        <v>0</v>
      </c>
      <c r="R77" s="32">
        <f t="shared" si="12"/>
        <v>0</v>
      </c>
      <c r="S77" s="32">
        <f t="shared" si="13"/>
        <v>0</v>
      </c>
      <c r="T77" s="32">
        <f t="shared" si="14"/>
        <v>0</v>
      </c>
      <c r="U77" s="2" t="s">
        <v>65</v>
      </c>
      <c r="V77" s="2" t="s">
        <v>20</v>
      </c>
      <c r="W77" s="2" t="s">
        <v>21</v>
      </c>
      <c r="X77" s="2">
        <v>43749</v>
      </c>
    </row>
    <row r="78" spans="1:24" x14ac:dyDescent="0.25">
      <c r="A78" s="1">
        <v>64</v>
      </c>
      <c r="B78" s="22" t="s">
        <v>16</v>
      </c>
      <c r="C78" s="5" t="s">
        <v>271</v>
      </c>
      <c r="D78" s="5" t="s">
        <v>17</v>
      </c>
      <c r="E78" s="6">
        <v>0.9</v>
      </c>
      <c r="F78" s="23">
        <v>9.4628549999999994</v>
      </c>
      <c r="G78" s="24">
        <f t="shared" si="7"/>
        <v>8.5165694999999992</v>
      </c>
      <c r="H78" s="32">
        <f t="shared" si="64"/>
        <v>6.6545275499802379E-3</v>
      </c>
      <c r="I78" s="1" t="s">
        <v>117</v>
      </c>
      <c r="J78" s="1" t="s">
        <v>61</v>
      </c>
      <c r="K78" s="1" t="s">
        <v>19</v>
      </c>
      <c r="L78" s="32">
        <f>(M78)</f>
        <v>0</v>
      </c>
      <c r="M78" s="32">
        <f>H78*0</f>
        <v>0</v>
      </c>
      <c r="N78" s="32">
        <v>0</v>
      </c>
      <c r="O78" s="32">
        <f>H78</f>
        <v>6.6545275499802379E-3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5" t="s">
        <v>272</v>
      </c>
      <c r="V78" s="5" t="s">
        <v>273</v>
      </c>
      <c r="W78" s="5" t="s">
        <v>21</v>
      </c>
      <c r="X78" s="5">
        <v>44654</v>
      </c>
    </row>
    <row r="79" spans="1:24" x14ac:dyDescent="0.25">
      <c r="A79" s="1">
        <v>65</v>
      </c>
      <c r="B79" s="22" t="s">
        <v>275</v>
      </c>
      <c r="C79" s="5" t="s">
        <v>108</v>
      </c>
      <c r="D79" s="5" t="s">
        <v>37</v>
      </c>
      <c r="E79" s="6">
        <v>1</v>
      </c>
      <c r="F79" s="23">
        <v>0.28432800000000003</v>
      </c>
      <c r="G79" s="24">
        <f t="shared" si="7"/>
        <v>0.28432800000000003</v>
      </c>
      <c r="H79" s="32">
        <f t="shared" si="64"/>
        <v>2.221632206759754E-4</v>
      </c>
      <c r="I79" s="1" t="s">
        <v>118</v>
      </c>
      <c r="J79" s="1" t="s">
        <v>61</v>
      </c>
      <c r="K79" s="1" t="s">
        <v>19</v>
      </c>
      <c r="L79" s="32">
        <f t="shared" si="65"/>
        <v>0</v>
      </c>
      <c r="M79" s="32">
        <f t="shared" si="9"/>
        <v>0</v>
      </c>
      <c r="N79" s="32">
        <f t="shared" si="10"/>
        <v>0</v>
      </c>
      <c r="O79" s="32">
        <f t="shared" si="11"/>
        <v>0</v>
      </c>
      <c r="P79" s="32">
        <v>0</v>
      </c>
      <c r="Q79" s="32">
        <f t="shared" si="8"/>
        <v>0</v>
      </c>
      <c r="R79" s="32">
        <f t="shared" si="12"/>
        <v>0</v>
      </c>
      <c r="S79" s="32">
        <f t="shared" si="13"/>
        <v>0</v>
      </c>
      <c r="T79" s="32">
        <f t="shared" si="14"/>
        <v>0</v>
      </c>
      <c r="U79" s="5" t="s">
        <v>109</v>
      </c>
      <c r="V79" s="5" t="s">
        <v>20</v>
      </c>
      <c r="W79" s="5" t="s">
        <v>21</v>
      </c>
      <c r="X79" s="5">
        <v>43749</v>
      </c>
    </row>
    <row r="80" spans="1:24" x14ac:dyDescent="0.25">
      <c r="A80" s="1">
        <v>66</v>
      </c>
      <c r="B80" s="22" t="s">
        <v>275</v>
      </c>
      <c r="C80" s="5" t="s">
        <v>108</v>
      </c>
      <c r="D80" s="5" t="s">
        <v>37</v>
      </c>
      <c r="E80" s="6">
        <v>1</v>
      </c>
      <c r="F80" s="23">
        <v>2.1980240000000002</v>
      </c>
      <c r="G80" s="24">
        <f t="shared" ref="G80:G114" si="66">E80*F80</f>
        <v>2.1980240000000002</v>
      </c>
      <c r="H80" s="32">
        <f t="shared" si="64"/>
        <v>1.7174534022786716E-3</v>
      </c>
      <c r="I80" s="1" t="s">
        <v>119</v>
      </c>
      <c r="J80" s="1" t="s">
        <v>61</v>
      </c>
      <c r="K80" s="1" t="s">
        <v>19</v>
      </c>
      <c r="L80" s="32">
        <f t="shared" si="65"/>
        <v>0</v>
      </c>
      <c r="M80" s="32">
        <f t="shared" si="9"/>
        <v>0</v>
      </c>
      <c r="N80" s="32">
        <f t="shared" si="10"/>
        <v>0</v>
      </c>
      <c r="O80" s="32">
        <f t="shared" si="11"/>
        <v>0</v>
      </c>
      <c r="P80" s="32">
        <v>0</v>
      </c>
      <c r="Q80" s="32">
        <f t="shared" ref="Q80:Q114" si="67">H80*0</f>
        <v>0</v>
      </c>
      <c r="R80" s="32">
        <f t="shared" si="12"/>
        <v>0</v>
      </c>
      <c r="S80" s="32">
        <f t="shared" si="13"/>
        <v>0</v>
      </c>
      <c r="T80" s="32">
        <f t="shared" si="14"/>
        <v>0</v>
      </c>
      <c r="U80" s="5" t="s">
        <v>109</v>
      </c>
      <c r="V80" s="5" t="s">
        <v>20</v>
      </c>
      <c r="W80" s="5" t="s">
        <v>21</v>
      </c>
      <c r="X80" s="5">
        <v>43749</v>
      </c>
    </row>
    <row r="81" spans="1:24" ht="31.5" x14ac:dyDescent="0.25">
      <c r="A81" s="1">
        <v>67</v>
      </c>
      <c r="B81" s="1" t="s">
        <v>62</v>
      </c>
      <c r="C81" s="2" t="s">
        <v>63</v>
      </c>
      <c r="D81" s="5" t="s">
        <v>17</v>
      </c>
      <c r="E81" s="6">
        <v>1</v>
      </c>
      <c r="F81" s="23">
        <v>6.664282</v>
      </c>
      <c r="G81" s="24">
        <f t="shared" si="66"/>
        <v>6.664282</v>
      </c>
      <c r="H81" s="32">
        <f t="shared" si="64"/>
        <v>5.2072196639547661E-3</v>
      </c>
      <c r="I81" s="1" t="s">
        <v>203</v>
      </c>
      <c r="J81" s="1" t="s">
        <v>61</v>
      </c>
      <c r="K81" s="1" t="s">
        <v>19</v>
      </c>
      <c r="L81" s="32">
        <f t="shared" si="65"/>
        <v>5.2072196639547661E-3</v>
      </c>
      <c r="M81" s="32">
        <f>H81*1</f>
        <v>5.2072196639547661E-3</v>
      </c>
      <c r="N81" s="32">
        <f t="shared" ref="N81:N114" si="68">H81*0</f>
        <v>0</v>
      </c>
      <c r="O81" s="32">
        <f t="shared" ref="O81:O114" si="69">H81*0</f>
        <v>0</v>
      </c>
      <c r="P81" s="32">
        <v>0</v>
      </c>
      <c r="Q81" s="32">
        <f t="shared" si="67"/>
        <v>0</v>
      </c>
      <c r="R81" s="32">
        <f t="shared" ref="R81:R114" si="70">H81*0</f>
        <v>0</v>
      </c>
      <c r="S81" s="32">
        <f t="shared" ref="S81:S114" si="71">H81*0</f>
        <v>0</v>
      </c>
      <c r="T81" s="32">
        <f t="shared" ref="T81:T114" si="72">H81*0</f>
        <v>0</v>
      </c>
      <c r="U81" s="2" t="s">
        <v>65</v>
      </c>
      <c r="V81" s="2" t="s">
        <v>20</v>
      </c>
      <c r="W81" s="2" t="s">
        <v>21</v>
      </c>
      <c r="X81" s="2">
        <v>43749</v>
      </c>
    </row>
    <row r="82" spans="1:24" ht="31.5" x14ac:dyDescent="0.25">
      <c r="A82" s="1">
        <v>68</v>
      </c>
      <c r="B82" s="1" t="s">
        <v>62</v>
      </c>
      <c r="C82" s="2" t="s">
        <v>63</v>
      </c>
      <c r="D82" s="5" t="s">
        <v>17</v>
      </c>
      <c r="E82" s="6">
        <v>0.1</v>
      </c>
      <c r="F82" s="23">
        <v>5.2553400000000003</v>
      </c>
      <c r="G82" s="24">
        <f t="shared" si="66"/>
        <v>0.52553400000000006</v>
      </c>
      <c r="H82" s="32">
        <f t="shared" si="64"/>
        <v>4.1063253008753292E-4</v>
      </c>
      <c r="I82" s="1" t="s">
        <v>120</v>
      </c>
      <c r="J82" s="1" t="s">
        <v>61</v>
      </c>
      <c r="K82" s="1" t="s">
        <v>19</v>
      </c>
      <c r="L82" s="32">
        <f t="shared" si="65"/>
        <v>4.1063253008753292E-4</v>
      </c>
      <c r="M82" s="32">
        <f>H82</f>
        <v>4.1063253008753292E-4</v>
      </c>
      <c r="N82" s="32">
        <f t="shared" si="68"/>
        <v>0</v>
      </c>
      <c r="O82" s="32">
        <v>0</v>
      </c>
      <c r="P82" s="32">
        <v>0</v>
      </c>
      <c r="Q82" s="32">
        <f t="shared" si="67"/>
        <v>0</v>
      </c>
      <c r="R82" s="32">
        <f t="shared" si="70"/>
        <v>0</v>
      </c>
      <c r="S82" s="32">
        <f t="shared" si="71"/>
        <v>0</v>
      </c>
      <c r="T82" s="32">
        <f t="shared" si="72"/>
        <v>0</v>
      </c>
      <c r="U82" s="2" t="s">
        <v>65</v>
      </c>
      <c r="V82" s="2" t="s">
        <v>20</v>
      </c>
      <c r="W82" s="2" t="s">
        <v>21</v>
      </c>
      <c r="X82" s="2">
        <v>43749</v>
      </c>
    </row>
    <row r="83" spans="1:24" x14ac:dyDescent="0.25">
      <c r="A83" s="1">
        <v>68</v>
      </c>
      <c r="B83" s="22" t="s">
        <v>16</v>
      </c>
      <c r="C83" s="5" t="s">
        <v>271</v>
      </c>
      <c r="D83" s="5" t="s">
        <v>17</v>
      </c>
      <c r="E83" s="6">
        <v>0.9</v>
      </c>
      <c r="F83" s="23">
        <v>5.2553400000000003</v>
      </c>
      <c r="G83" s="24">
        <f t="shared" si="66"/>
        <v>4.7298060000000008</v>
      </c>
      <c r="H83" s="32">
        <f t="shared" si="64"/>
        <v>3.6956927707877964E-3</v>
      </c>
      <c r="I83" s="1" t="s">
        <v>120</v>
      </c>
      <c r="J83" s="1" t="s">
        <v>61</v>
      </c>
      <c r="K83" s="1" t="s">
        <v>19</v>
      </c>
      <c r="L83" s="32">
        <f t="shared" si="65"/>
        <v>0</v>
      </c>
      <c r="M83" s="32">
        <f t="shared" ref="M83" si="73">H83*0</f>
        <v>0</v>
      </c>
      <c r="N83" s="32">
        <v>0</v>
      </c>
      <c r="O83" s="32">
        <f>H83</f>
        <v>3.6956927707877964E-3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5" t="s">
        <v>272</v>
      </c>
      <c r="V83" s="5" t="s">
        <v>273</v>
      </c>
      <c r="W83" s="5" t="s">
        <v>21</v>
      </c>
      <c r="X83" s="5">
        <v>44654</v>
      </c>
    </row>
    <row r="84" spans="1:24" x14ac:dyDescent="0.25">
      <c r="A84" s="1">
        <v>69</v>
      </c>
      <c r="B84" s="22" t="s">
        <v>121</v>
      </c>
      <c r="C84" s="5" t="s">
        <v>122</v>
      </c>
      <c r="D84" s="5" t="s">
        <v>17</v>
      </c>
      <c r="E84" s="6">
        <v>1</v>
      </c>
      <c r="F84" s="23">
        <v>5.0939540000000001</v>
      </c>
      <c r="G84" s="24">
        <f t="shared" si="66"/>
        <v>5.0939540000000001</v>
      </c>
      <c r="H84" s="32">
        <f t="shared" si="64"/>
        <v>3.9802243416591663E-3</v>
      </c>
      <c r="I84" s="1" t="s">
        <v>123</v>
      </c>
      <c r="J84" s="1" t="s">
        <v>61</v>
      </c>
      <c r="K84" s="1" t="s">
        <v>19</v>
      </c>
      <c r="L84" s="32">
        <f t="shared" si="65"/>
        <v>3.9802243416591663E-3</v>
      </c>
      <c r="M84" s="32">
        <f>H84*1</f>
        <v>3.9802243416591663E-3</v>
      </c>
      <c r="N84" s="32">
        <f t="shared" si="68"/>
        <v>0</v>
      </c>
      <c r="O84" s="32">
        <f t="shared" si="69"/>
        <v>0</v>
      </c>
      <c r="P84" s="32">
        <v>0</v>
      </c>
      <c r="Q84" s="32">
        <f t="shared" si="67"/>
        <v>0</v>
      </c>
      <c r="R84" s="32">
        <f t="shared" si="70"/>
        <v>0</v>
      </c>
      <c r="S84" s="32">
        <f t="shared" si="71"/>
        <v>0</v>
      </c>
      <c r="T84" s="32">
        <f t="shared" si="72"/>
        <v>0</v>
      </c>
      <c r="U84" s="5" t="s">
        <v>124</v>
      </c>
      <c r="V84" s="5" t="s">
        <v>20</v>
      </c>
      <c r="W84" s="5" t="s">
        <v>21</v>
      </c>
      <c r="X84" s="5">
        <v>43749</v>
      </c>
    </row>
    <row r="85" spans="1:24" x14ac:dyDescent="0.25">
      <c r="A85" s="1">
        <v>70</v>
      </c>
      <c r="B85" s="22" t="s">
        <v>125</v>
      </c>
      <c r="C85" s="5" t="s">
        <v>126</v>
      </c>
      <c r="D85" s="5" t="s">
        <v>17</v>
      </c>
      <c r="E85" s="6">
        <v>1</v>
      </c>
      <c r="F85" s="23">
        <v>4.3403559999999999</v>
      </c>
      <c r="G85" s="24">
        <f t="shared" si="66"/>
        <v>4.3403559999999999</v>
      </c>
      <c r="H85" s="32">
        <f t="shared" si="64"/>
        <v>3.3913911673851813E-3</v>
      </c>
      <c r="I85" s="1" t="s">
        <v>127</v>
      </c>
      <c r="J85" s="1" t="s">
        <v>61</v>
      </c>
      <c r="K85" s="1" t="s">
        <v>19</v>
      </c>
      <c r="L85" s="32">
        <f t="shared" si="65"/>
        <v>3.3913911673851813E-3</v>
      </c>
      <c r="M85" s="32">
        <f>H85*1</f>
        <v>3.3913911673851813E-3</v>
      </c>
      <c r="N85" s="32">
        <f t="shared" si="68"/>
        <v>0</v>
      </c>
      <c r="O85" s="32">
        <f t="shared" si="69"/>
        <v>0</v>
      </c>
      <c r="P85" s="32">
        <v>0</v>
      </c>
      <c r="Q85" s="32">
        <f t="shared" si="67"/>
        <v>0</v>
      </c>
      <c r="R85" s="32">
        <f t="shared" si="70"/>
        <v>0</v>
      </c>
      <c r="S85" s="32">
        <f t="shared" si="71"/>
        <v>0</v>
      </c>
      <c r="T85" s="32">
        <f t="shared" si="72"/>
        <v>0</v>
      </c>
      <c r="U85" s="5" t="s">
        <v>128</v>
      </c>
      <c r="V85" s="5" t="s">
        <v>129</v>
      </c>
      <c r="W85" s="5" t="s">
        <v>21</v>
      </c>
      <c r="X85" s="40" t="s">
        <v>130</v>
      </c>
    </row>
    <row r="86" spans="1:24" ht="31.5" x14ac:dyDescent="0.25">
      <c r="A86" s="1">
        <v>71</v>
      </c>
      <c r="B86" s="22" t="s">
        <v>16</v>
      </c>
      <c r="C86" s="5" t="s">
        <v>131</v>
      </c>
      <c r="D86" s="5" t="s">
        <v>17</v>
      </c>
      <c r="E86" s="6">
        <v>1</v>
      </c>
      <c r="F86" s="23">
        <v>24.163052</v>
      </c>
      <c r="G86" s="24">
        <f t="shared" si="66"/>
        <v>24.163052</v>
      </c>
      <c r="H86" s="32">
        <f t="shared" si="64"/>
        <v>1.8880101339583399E-2</v>
      </c>
      <c r="I86" s="22" t="s">
        <v>132</v>
      </c>
      <c r="J86" s="1" t="s">
        <v>61</v>
      </c>
      <c r="K86" s="1" t="s">
        <v>19</v>
      </c>
      <c r="L86" s="32">
        <f t="shared" si="65"/>
        <v>0</v>
      </c>
      <c r="M86" s="32">
        <f t="shared" ref="M86:M104" si="74">H86*0</f>
        <v>0</v>
      </c>
      <c r="N86" s="32">
        <f>H86*0</f>
        <v>0</v>
      </c>
      <c r="O86" s="32">
        <f>H86*1</f>
        <v>1.8880101339583399E-2</v>
      </c>
      <c r="P86" s="32">
        <v>0</v>
      </c>
      <c r="Q86" s="32">
        <f t="shared" si="67"/>
        <v>0</v>
      </c>
      <c r="R86" s="32">
        <f t="shared" si="70"/>
        <v>0</v>
      </c>
      <c r="S86" s="32">
        <f t="shared" si="71"/>
        <v>0</v>
      </c>
      <c r="T86" s="32">
        <f t="shared" si="72"/>
        <v>0</v>
      </c>
      <c r="U86" s="5" t="s">
        <v>133</v>
      </c>
      <c r="V86" s="5" t="s">
        <v>38</v>
      </c>
      <c r="W86" s="5" t="s">
        <v>21</v>
      </c>
      <c r="X86" s="5">
        <v>43755</v>
      </c>
    </row>
    <row r="87" spans="1:24" ht="31.5" x14ac:dyDescent="0.25">
      <c r="A87" s="1">
        <v>72</v>
      </c>
      <c r="B87" s="22" t="s">
        <v>16</v>
      </c>
      <c r="C87" s="5" t="s">
        <v>134</v>
      </c>
      <c r="D87" s="5" t="s">
        <v>17</v>
      </c>
      <c r="E87" s="6">
        <v>1</v>
      </c>
      <c r="F87" s="23">
        <v>1.2967280000000001</v>
      </c>
      <c r="G87" s="24">
        <f t="shared" si="66"/>
        <v>1.2967280000000001</v>
      </c>
      <c r="H87" s="32">
        <f t="shared" si="64"/>
        <v>1.0132145579074738E-3</v>
      </c>
      <c r="I87" s="1" t="s">
        <v>135</v>
      </c>
      <c r="J87" s="1" t="s">
        <v>61</v>
      </c>
      <c r="K87" s="1" t="s">
        <v>19</v>
      </c>
      <c r="L87" s="32">
        <f t="shared" si="65"/>
        <v>0</v>
      </c>
      <c r="M87" s="32">
        <f t="shared" si="74"/>
        <v>0</v>
      </c>
      <c r="N87" s="32">
        <f>H87*0</f>
        <v>0</v>
      </c>
      <c r="O87" s="32">
        <f>H87*1</f>
        <v>1.0132145579074738E-3</v>
      </c>
      <c r="P87" s="32">
        <v>0</v>
      </c>
      <c r="Q87" s="32">
        <f t="shared" si="67"/>
        <v>0</v>
      </c>
      <c r="R87" s="32">
        <f t="shared" si="70"/>
        <v>0</v>
      </c>
      <c r="S87" s="32">
        <f t="shared" si="71"/>
        <v>0</v>
      </c>
      <c r="T87" s="32">
        <f t="shared" si="72"/>
        <v>0</v>
      </c>
      <c r="U87" s="5" t="s">
        <v>136</v>
      </c>
      <c r="V87" s="5" t="s">
        <v>20</v>
      </c>
      <c r="W87" s="5" t="s">
        <v>21</v>
      </c>
      <c r="X87" s="5">
        <v>43749</v>
      </c>
    </row>
    <row r="88" spans="1:24" ht="31.5" x14ac:dyDescent="0.25">
      <c r="A88" s="1" t="s">
        <v>270</v>
      </c>
      <c r="B88" s="1" t="s">
        <v>16</v>
      </c>
      <c r="C88" s="2" t="s">
        <v>241</v>
      </c>
      <c r="D88" s="2" t="s">
        <v>17</v>
      </c>
      <c r="E88" s="4">
        <v>1</v>
      </c>
      <c r="F88" s="23">
        <v>65.459525999999997</v>
      </c>
      <c r="G88" s="24">
        <f t="shared" si="66"/>
        <v>65.459525999999997</v>
      </c>
      <c r="H88" s="31">
        <f t="shared" si="64"/>
        <v>5.1147615148992527E-2</v>
      </c>
      <c r="I88" s="1" t="s">
        <v>204</v>
      </c>
      <c r="J88" s="1" t="s">
        <v>61</v>
      </c>
      <c r="K88" s="1" t="s">
        <v>19</v>
      </c>
      <c r="L88" s="32">
        <f t="shared" si="65"/>
        <v>0</v>
      </c>
      <c r="M88" s="32">
        <f t="shared" si="74"/>
        <v>0</v>
      </c>
      <c r="N88" s="31">
        <f>H88*0.55</f>
        <v>2.8131188331945892E-2</v>
      </c>
      <c r="O88" s="31">
        <f>H88*0.45</f>
        <v>2.3016426817046638E-2</v>
      </c>
      <c r="P88" s="32">
        <v>0</v>
      </c>
      <c r="Q88" s="32">
        <f t="shared" si="67"/>
        <v>0</v>
      </c>
      <c r="R88" s="32">
        <f t="shared" si="70"/>
        <v>0</v>
      </c>
      <c r="S88" s="32">
        <f t="shared" si="71"/>
        <v>0</v>
      </c>
      <c r="T88" s="32">
        <f t="shared" si="72"/>
        <v>0</v>
      </c>
      <c r="U88" s="2" t="s">
        <v>242</v>
      </c>
      <c r="V88" s="2" t="s">
        <v>20</v>
      </c>
      <c r="W88" s="2" t="s">
        <v>21</v>
      </c>
      <c r="X88" s="2">
        <v>43749</v>
      </c>
    </row>
    <row r="89" spans="1:24" x14ac:dyDescent="0.25">
      <c r="A89" s="1">
        <v>74</v>
      </c>
      <c r="B89" s="1" t="s">
        <v>16</v>
      </c>
      <c r="C89" s="2" t="s">
        <v>243</v>
      </c>
      <c r="D89" s="2" t="s">
        <v>17</v>
      </c>
      <c r="E89" s="4">
        <v>1</v>
      </c>
      <c r="F89" s="23">
        <v>1.259336</v>
      </c>
      <c r="G89" s="24">
        <f t="shared" si="66"/>
        <v>1.259336</v>
      </c>
      <c r="H89" s="32">
        <f t="shared" si="64"/>
        <v>9.8399785344109678E-4</v>
      </c>
      <c r="I89" s="22" t="s">
        <v>205</v>
      </c>
      <c r="J89" s="1" t="s">
        <v>61</v>
      </c>
      <c r="K89" s="1" t="s">
        <v>19</v>
      </c>
      <c r="L89" s="32">
        <f t="shared" si="65"/>
        <v>0</v>
      </c>
      <c r="M89" s="32">
        <f t="shared" si="74"/>
        <v>0</v>
      </c>
      <c r="N89" s="32">
        <f>H89*0</f>
        <v>0</v>
      </c>
      <c r="O89" s="32">
        <f>H89*1</f>
        <v>9.8399785344109678E-4</v>
      </c>
      <c r="P89" s="32">
        <v>0</v>
      </c>
      <c r="Q89" s="32">
        <f t="shared" si="67"/>
        <v>0</v>
      </c>
      <c r="R89" s="32">
        <f t="shared" si="70"/>
        <v>0</v>
      </c>
      <c r="S89" s="32">
        <f t="shared" si="71"/>
        <v>0</v>
      </c>
      <c r="T89" s="32">
        <f t="shared" si="72"/>
        <v>0</v>
      </c>
      <c r="U89" s="2" t="s">
        <v>244</v>
      </c>
      <c r="V89" s="2" t="s">
        <v>20</v>
      </c>
      <c r="W89" s="2" t="s">
        <v>21</v>
      </c>
      <c r="X89" s="2">
        <v>43749</v>
      </c>
    </row>
    <row r="90" spans="1:24" ht="31.5" x14ac:dyDescent="0.25">
      <c r="A90" s="1">
        <v>75</v>
      </c>
      <c r="B90" s="1" t="s">
        <v>62</v>
      </c>
      <c r="C90" s="2" t="s">
        <v>63</v>
      </c>
      <c r="D90" s="5" t="s">
        <v>17</v>
      </c>
      <c r="E90" s="6">
        <v>1</v>
      </c>
      <c r="F90" s="23">
        <v>5.1955799999999996</v>
      </c>
      <c r="G90" s="24">
        <f t="shared" si="66"/>
        <v>5.1955799999999996</v>
      </c>
      <c r="H90" s="32">
        <f t="shared" si="64"/>
        <v>4.0596310812852903E-3</v>
      </c>
      <c r="I90" s="1" t="s">
        <v>206</v>
      </c>
      <c r="J90" s="1" t="s">
        <v>61</v>
      </c>
      <c r="K90" s="1" t="s">
        <v>19</v>
      </c>
      <c r="L90" s="32">
        <f t="shared" si="65"/>
        <v>4.0596310812852903E-3</v>
      </c>
      <c r="M90" s="32">
        <f>H90*1</f>
        <v>4.0596310812852903E-3</v>
      </c>
      <c r="N90" s="32">
        <f t="shared" si="68"/>
        <v>0</v>
      </c>
      <c r="O90" s="32">
        <f t="shared" si="69"/>
        <v>0</v>
      </c>
      <c r="P90" s="32">
        <v>0</v>
      </c>
      <c r="Q90" s="32">
        <f t="shared" si="67"/>
        <v>0</v>
      </c>
      <c r="R90" s="32">
        <f t="shared" si="70"/>
        <v>0</v>
      </c>
      <c r="S90" s="32">
        <f t="shared" si="71"/>
        <v>0</v>
      </c>
      <c r="T90" s="32">
        <f t="shared" si="72"/>
        <v>0</v>
      </c>
      <c r="U90" s="2" t="s">
        <v>65</v>
      </c>
      <c r="V90" s="2" t="s">
        <v>20</v>
      </c>
      <c r="W90" s="2" t="s">
        <v>21</v>
      </c>
      <c r="X90" s="2">
        <v>43749</v>
      </c>
    </row>
    <row r="91" spans="1:24" x14ac:dyDescent="0.25">
      <c r="A91" s="1">
        <v>76</v>
      </c>
      <c r="B91" s="1" t="s">
        <v>245</v>
      </c>
      <c r="C91" s="2" t="s">
        <v>246</v>
      </c>
      <c r="D91" s="2" t="s">
        <v>17</v>
      </c>
      <c r="E91" s="4">
        <v>1</v>
      </c>
      <c r="F91" s="23">
        <v>10.327304</v>
      </c>
      <c r="G91" s="24">
        <f t="shared" si="66"/>
        <v>10.327304</v>
      </c>
      <c r="H91" s="32">
        <f t="shared" si="64"/>
        <v>8.0693674824142657E-3</v>
      </c>
      <c r="I91" s="1" t="s">
        <v>207</v>
      </c>
      <c r="J91" s="1" t="s">
        <v>61</v>
      </c>
      <c r="K91" s="1" t="s">
        <v>19</v>
      </c>
      <c r="L91" s="32">
        <f t="shared" si="65"/>
        <v>8.0693674824142657E-3</v>
      </c>
      <c r="M91" s="32">
        <f>H91*1</f>
        <v>8.0693674824142657E-3</v>
      </c>
      <c r="N91" s="32">
        <f t="shared" si="68"/>
        <v>0</v>
      </c>
      <c r="O91" s="32">
        <f t="shared" si="69"/>
        <v>0</v>
      </c>
      <c r="P91" s="32">
        <v>0</v>
      </c>
      <c r="Q91" s="32">
        <f t="shared" si="67"/>
        <v>0</v>
      </c>
      <c r="R91" s="32">
        <f t="shared" si="70"/>
        <v>0</v>
      </c>
      <c r="S91" s="32">
        <f t="shared" si="71"/>
        <v>0</v>
      </c>
      <c r="T91" s="32">
        <f t="shared" si="72"/>
        <v>0</v>
      </c>
      <c r="U91" s="2" t="s">
        <v>248</v>
      </c>
      <c r="V91" s="2" t="s">
        <v>249</v>
      </c>
      <c r="W91" s="2" t="s">
        <v>21</v>
      </c>
      <c r="X91" s="2">
        <v>44233</v>
      </c>
    </row>
    <row r="92" spans="1:24" x14ac:dyDescent="0.25">
      <c r="A92" s="1">
        <v>77</v>
      </c>
      <c r="B92" s="1" t="s">
        <v>16</v>
      </c>
      <c r="C92" s="2" t="s">
        <v>247</v>
      </c>
      <c r="D92" s="2" t="s">
        <v>17</v>
      </c>
      <c r="E92" s="4">
        <v>1</v>
      </c>
      <c r="F92" s="23">
        <v>18.549696000000001</v>
      </c>
      <c r="G92" s="24">
        <f t="shared" si="66"/>
        <v>18.549696000000001</v>
      </c>
      <c r="H92" s="32">
        <f t="shared" si="64"/>
        <v>1.4494035782336802E-2</v>
      </c>
      <c r="I92" s="1" t="s">
        <v>208</v>
      </c>
      <c r="J92" s="1" t="s">
        <v>61</v>
      </c>
      <c r="K92" s="1" t="s">
        <v>19</v>
      </c>
      <c r="L92" s="32">
        <f t="shared" si="65"/>
        <v>0</v>
      </c>
      <c r="M92" s="32">
        <f t="shared" si="74"/>
        <v>0</v>
      </c>
      <c r="N92" s="32">
        <f t="shared" si="68"/>
        <v>0</v>
      </c>
      <c r="O92" s="32">
        <f t="shared" si="69"/>
        <v>0</v>
      </c>
      <c r="P92" s="32">
        <f>H92</f>
        <v>1.4494035782336802E-2</v>
      </c>
      <c r="Q92" s="32">
        <v>0</v>
      </c>
      <c r="R92" s="32">
        <f t="shared" si="70"/>
        <v>0</v>
      </c>
      <c r="S92" s="32">
        <f t="shared" si="71"/>
        <v>0</v>
      </c>
      <c r="T92" s="32">
        <f t="shared" si="72"/>
        <v>0</v>
      </c>
      <c r="U92" s="2" t="s">
        <v>235</v>
      </c>
      <c r="V92" s="2" t="s">
        <v>20</v>
      </c>
      <c r="W92" s="2" t="s">
        <v>21</v>
      </c>
      <c r="X92" s="2">
        <v>43749</v>
      </c>
    </row>
    <row r="93" spans="1:24" x14ac:dyDescent="0.25">
      <c r="A93" s="1">
        <v>78</v>
      </c>
      <c r="B93" s="1" t="s">
        <v>16</v>
      </c>
      <c r="C93" s="2" t="s">
        <v>230</v>
      </c>
      <c r="D93" s="2" t="s">
        <v>17</v>
      </c>
      <c r="E93" s="4">
        <v>1</v>
      </c>
      <c r="F93" s="23">
        <v>0.70033400000000001</v>
      </c>
      <c r="G93" s="24">
        <f t="shared" si="66"/>
        <v>0.70033400000000001</v>
      </c>
      <c r="H93" s="32">
        <f t="shared" si="64"/>
        <v>5.4721468511327955E-4</v>
      </c>
      <c r="I93" s="1" t="s">
        <v>209</v>
      </c>
      <c r="J93" s="1" t="s">
        <v>61</v>
      </c>
      <c r="K93" s="1" t="s">
        <v>19</v>
      </c>
      <c r="L93" s="32">
        <f t="shared" si="65"/>
        <v>0</v>
      </c>
      <c r="M93" s="32">
        <f t="shared" si="74"/>
        <v>0</v>
      </c>
      <c r="N93" s="32">
        <f t="shared" si="68"/>
        <v>0</v>
      </c>
      <c r="O93" s="32">
        <f t="shared" si="69"/>
        <v>0</v>
      </c>
      <c r="P93" s="32">
        <f>H93</f>
        <v>5.4721468511327955E-4</v>
      </c>
      <c r="Q93" s="32">
        <v>0</v>
      </c>
      <c r="R93" s="32">
        <f t="shared" si="70"/>
        <v>0</v>
      </c>
      <c r="S93" s="32">
        <f t="shared" si="71"/>
        <v>0</v>
      </c>
      <c r="T93" s="32">
        <f t="shared" si="72"/>
        <v>0</v>
      </c>
      <c r="U93" s="2" t="s">
        <v>231</v>
      </c>
      <c r="V93" s="2" t="s">
        <v>232</v>
      </c>
      <c r="W93" s="2" t="s">
        <v>21</v>
      </c>
      <c r="X93" s="2">
        <v>43725</v>
      </c>
    </row>
    <row r="94" spans="1:24" x14ac:dyDescent="0.25">
      <c r="A94" s="1">
        <v>79</v>
      </c>
      <c r="B94" s="1" t="s">
        <v>236</v>
      </c>
      <c r="C94" s="2" t="s">
        <v>237</v>
      </c>
      <c r="D94" s="2" t="s">
        <v>17</v>
      </c>
      <c r="E94" s="4">
        <v>1</v>
      </c>
      <c r="F94" s="23">
        <v>4.9791210000000001</v>
      </c>
      <c r="G94" s="24">
        <f t="shared" si="66"/>
        <v>4.9791210000000001</v>
      </c>
      <c r="H94" s="32">
        <f t="shared" si="64"/>
        <v>3.8904981482491465E-3</v>
      </c>
      <c r="I94" s="1" t="s">
        <v>210</v>
      </c>
      <c r="J94" s="1" t="s">
        <v>61</v>
      </c>
      <c r="K94" s="1" t="s">
        <v>19</v>
      </c>
      <c r="L94" s="32">
        <f t="shared" si="65"/>
        <v>3.8904981482491465E-3</v>
      </c>
      <c r="M94" s="32">
        <f t="shared" ref="M94:M101" si="75">H94*1</f>
        <v>3.8904981482491465E-3</v>
      </c>
      <c r="N94" s="32">
        <f t="shared" si="68"/>
        <v>0</v>
      </c>
      <c r="O94" s="32">
        <f t="shared" si="69"/>
        <v>0</v>
      </c>
      <c r="P94" s="32">
        <v>0</v>
      </c>
      <c r="Q94" s="32">
        <f t="shared" si="67"/>
        <v>0</v>
      </c>
      <c r="R94" s="32">
        <f t="shared" si="70"/>
        <v>0</v>
      </c>
      <c r="S94" s="32">
        <f t="shared" si="71"/>
        <v>0</v>
      </c>
      <c r="T94" s="32">
        <f t="shared" si="72"/>
        <v>0</v>
      </c>
      <c r="U94" s="2" t="s">
        <v>238</v>
      </c>
      <c r="V94" s="2" t="s">
        <v>20</v>
      </c>
      <c r="W94" s="2" t="s">
        <v>21</v>
      </c>
      <c r="X94" s="2">
        <v>43749</v>
      </c>
    </row>
    <row r="95" spans="1:24" ht="31.5" x14ac:dyDescent="0.25">
      <c r="A95" s="1">
        <v>80</v>
      </c>
      <c r="B95" s="1" t="s">
        <v>62</v>
      </c>
      <c r="C95" s="2" t="s">
        <v>63</v>
      </c>
      <c r="D95" s="5" t="s">
        <v>17</v>
      </c>
      <c r="E95" s="6">
        <v>0.1</v>
      </c>
      <c r="F95" s="23">
        <v>4.0775139999999999</v>
      </c>
      <c r="G95" s="24">
        <f t="shared" si="66"/>
        <v>0.40775139999999999</v>
      </c>
      <c r="H95" s="32">
        <f t="shared" si="64"/>
        <v>3.1860163001581942E-4</v>
      </c>
      <c r="I95" s="1" t="s">
        <v>211</v>
      </c>
      <c r="J95" s="1" t="s">
        <v>61</v>
      </c>
      <c r="K95" s="1" t="s">
        <v>19</v>
      </c>
      <c r="L95" s="32">
        <f t="shared" si="65"/>
        <v>3.1860163001581942E-4</v>
      </c>
      <c r="M95" s="32">
        <f>H95</f>
        <v>3.1860163001581942E-4</v>
      </c>
      <c r="N95" s="32">
        <f t="shared" si="68"/>
        <v>0</v>
      </c>
      <c r="O95" s="32">
        <f>H95*0</f>
        <v>0</v>
      </c>
      <c r="P95" s="32">
        <v>0</v>
      </c>
      <c r="Q95" s="32">
        <f t="shared" si="67"/>
        <v>0</v>
      </c>
      <c r="R95" s="32">
        <f t="shared" si="70"/>
        <v>0</v>
      </c>
      <c r="S95" s="32">
        <f t="shared" si="71"/>
        <v>0</v>
      </c>
      <c r="T95" s="32">
        <f t="shared" si="72"/>
        <v>0</v>
      </c>
      <c r="U95" s="2" t="s">
        <v>65</v>
      </c>
      <c r="V95" s="2" t="s">
        <v>20</v>
      </c>
      <c r="W95" s="2" t="s">
        <v>21</v>
      </c>
      <c r="X95" s="2">
        <v>43749</v>
      </c>
    </row>
    <row r="96" spans="1:24" x14ac:dyDescent="0.25">
      <c r="A96" s="1">
        <v>80</v>
      </c>
      <c r="B96" s="22" t="s">
        <v>16</v>
      </c>
      <c r="C96" s="5" t="s">
        <v>271</v>
      </c>
      <c r="D96" s="5" t="s">
        <v>17</v>
      </c>
      <c r="E96" s="6">
        <v>0.9</v>
      </c>
      <c r="F96" s="23">
        <v>4.0775139999999999</v>
      </c>
      <c r="G96" s="24">
        <f t="shared" si="66"/>
        <v>3.6697625999999999</v>
      </c>
      <c r="H96" s="32">
        <f t="shared" si="64"/>
        <v>2.8674146701423747E-3</v>
      </c>
      <c r="I96" s="1" t="s">
        <v>211</v>
      </c>
      <c r="J96" s="1" t="s">
        <v>61</v>
      </c>
      <c r="K96" s="1" t="s">
        <v>19</v>
      </c>
      <c r="L96" s="32">
        <v>0</v>
      </c>
      <c r="M96" s="32">
        <v>0</v>
      </c>
      <c r="N96" s="32">
        <v>0</v>
      </c>
      <c r="O96" s="32">
        <f>H96</f>
        <v>2.8674146701423747E-3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5" t="s">
        <v>272</v>
      </c>
      <c r="V96" s="5" t="s">
        <v>273</v>
      </c>
      <c r="W96" s="5" t="s">
        <v>21</v>
      </c>
      <c r="X96" s="5">
        <v>44654</v>
      </c>
    </row>
    <row r="97" spans="1:24" x14ac:dyDescent="0.25">
      <c r="A97" s="1">
        <v>81</v>
      </c>
      <c r="B97" s="2" t="s">
        <v>137</v>
      </c>
      <c r="C97" s="2" t="s">
        <v>138</v>
      </c>
      <c r="D97" s="2" t="s">
        <v>17</v>
      </c>
      <c r="E97" s="4">
        <f>1/3</f>
        <v>0.33333333333333331</v>
      </c>
      <c r="F97" s="23">
        <v>5.0961040000000004</v>
      </c>
      <c r="G97" s="24">
        <f t="shared" si="66"/>
        <v>1.6987013333333334</v>
      </c>
      <c r="H97" s="32">
        <f t="shared" si="64"/>
        <v>1.3273014236371619E-3</v>
      </c>
      <c r="I97" s="1" t="s">
        <v>139</v>
      </c>
      <c r="J97" s="1" t="s">
        <v>61</v>
      </c>
      <c r="K97" s="1" t="s">
        <v>19</v>
      </c>
      <c r="L97" s="32">
        <f t="shared" si="65"/>
        <v>1.3273014236371619E-3</v>
      </c>
      <c r="M97" s="32">
        <f t="shared" si="75"/>
        <v>1.3273014236371619E-3</v>
      </c>
      <c r="N97" s="32">
        <f t="shared" si="68"/>
        <v>0</v>
      </c>
      <c r="O97" s="32">
        <f t="shared" si="69"/>
        <v>0</v>
      </c>
      <c r="P97" s="32">
        <v>0</v>
      </c>
      <c r="Q97" s="32">
        <f t="shared" si="67"/>
        <v>0</v>
      </c>
      <c r="R97" s="32">
        <f t="shared" si="70"/>
        <v>0</v>
      </c>
      <c r="S97" s="32">
        <f t="shared" si="71"/>
        <v>0</v>
      </c>
      <c r="T97" s="32">
        <f t="shared" si="72"/>
        <v>0</v>
      </c>
      <c r="U97" s="2" t="s">
        <v>140</v>
      </c>
      <c r="V97" s="2" t="s">
        <v>141</v>
      </c>
      <c r="W97" s="2" t="s">
        <v>21</v>
      </c>
      <c r="X97" s="2">
        <v>44201</v>
      </c>
    </row>
    <row r="98" spans="1:24" x14ac:dyDescent="0.25">
      <c r="A98" s="1">
        <v>81</v>
      </c>
      <c r="B98" s="2" t="s">
        <v>142</v>
      </c>
      <c r="C98" s="2" t="s">
        <v>143</v>
      </c>
      <c r="D98" s="2" t="s">
        <v>17</v>
      </c>
      <c r="E98" s="4">
        <f>0.33333333</f>
        <v>0.33333332999999998</v>
      </c>
      <c r="F98" s="23">
        <v>5.0961040000000004</v>
      </c>
      <c r="G98" s="24">
        <f t="shared" ref="G98" si="76">E98*F98</f>
        <v>1.69870131634632</v>
      </c>
      <c r="H98" s="32">
        <f t="shared" si="64"/>
        <v>1.3273014103641477E-3</v>
      </c>
      <c r="I98" s="1" t="s">
        <v>139</v>
      </c>
      <c r="J98" s="1" t="s">
        <v>61</v>
      </c>
      <c r="K98" s="1" t="s">
        <v>19</v>
      </c>
      <c r="L98" s="32">
        <f t="shared" ref="L98" si="77">(M98)</f>
        <v>1.3273014103641477E-3</v>
      </c>
      <c r="M98" s="32">
        <f t="shared" si="75"/>
        <v>1.3273014103641477E-3</v>
      </c>
      <c r="N98" s="32">
        <f t="shared" ref="N98" si="78">H98*0</f>
        <v>0</v>
      </c>
      <c r="O98" s="32">
        <f t="shared" ref="O98" si="79">H98*0</f>
        <v>0</v>
      </c>
      <c r="P98" s="32">
        <v>0</v>
      </c>
      <c r="Q98" s="32">
        <f t="shared" ref="Q98" si="80">H98*0</f>
        <v>0</v>
      </c>
      <c r="R98" s="32">
        <f t="shared" ref="R98" si="81">H98*0</f>
        <v>0</v>
      </c>
      <c r="S98" s="32">
        <f t="shared" ref="S98" si="82">H98*0</f>
        <v>0</v>
      </c>
      <c r="T98" s="32">
        <f t="shared" ref="T98" si="83">H98*0</f>
        <v>0</v>
      </c>
      <c r="U98" s="2" t="s">
        <v>144</v>
      </c>
      <c r="V98" s="2" t="s">
        <v>145</v>
      </c>
      <c r="W98" s="2" t="s">
        <v>21</v>
      </c>
      <c r="X98" s="2">
        <v>44216</v>
      </c>
    </row>
    <row r="99" spans="1:24" x14ac:dyDescent="0.25">
      <c r="A99" s="1">
        <v>81</v>
      </c>
      <c r="B99" s="2" t="s">
        <v>146</v>
      </c>
      <c r="C99" s="2" t="s">
        <v>147</v>
      </c>
      <c r="D99" s="2" t="s">
        <v>17</v>
      </c>
      <c r="E99" s="4">
        <v>0.33333333999999998</v>
      </c>
      <c r="F99" s="23">
        <v>5.0961040000000004</v>
      </c>
      <c r="G99" s="24">
        <f t="shared" ref="G99" si="84">E99*F99</f>
        <v>1.6987013673073601</v>
      </c>
      <c r="H99" s="32">
        <f t="shared" si="64"/>
        <v>1.3273014501831903E-3</v>
      </c>
      <c r="I99" s="1" t="s">
        <v>139</v>
      </c>
      <c r="J99" s="1" t="s">
        <v>61</v>
      </c>
      <c r="K99" s="1" t="s">
        <v>19</v>
      </c>
      <c r="L99" s="32">
        <f t="shared" ref="L99" si="85">(M99)</f>
        <v>1.3273014501831903E-3</v>
      </c>
      <c r="M99" s="32">
        <f t="shared" si="75"/>
        <v>1.3273014501831903E-3</v>
      </c>
      <c r="N99" s="32">
        <f t="shared" ref="N99" si="86">H99*0</f>
        <v>0</v>
      </c>
      <c r="O99" s="32">
        <f t="shared" ref="O99" si="87">H99*0</f>
        <v>0</v>
      </c>
      <c r="P99" s="32">
        <v>0</v>
      </c>
      <c r="Q99" s="32">
        <f t="shared" ref="Q99" si="88">H99*0</f>
        <v>0</v>
      </c>
      <c r="R99" s="32">
        <f t="shared" ref="R99" si="89">H99*0</f>
        <v>0</v>
      </c>
      <c r="S99" s="32">
        <f t="shared" ref="S99" si="90">H99*0</f>
        <v>0</v>
      </c>
      <c r="T99" s="32">
        <f t="shared" ref="T99" si="91">H99*0</f>
        <v>0</v>
      </c>
      <c r="U99" s="2" t="s">
        <v>148</v>
      </c>
      <c r="V99" s="2" t="s">
        <v>149</v>
      </c>
      <c r="W99" s="2" t="s">
        <v>21</v>
      </c>
      <c r="X99" s="2">
        <v>44314</v>
      </c>
    </row>
    <row r="100" spans="1:24" x14ac:dyDescent="0.25">
      <c r="A100" s="1">
        <v>82</v>
      </c>
      <c r="B100" s="1" t="s">
        <v>150</v>
      </c>
      <c r="C100" s="2" t="s">
        <v>151</v>
      </c>
      <c r="D100" s="2" t="s">
        <v>17</v>
      </c>
      <c r="E100" s="3">
        <v>1</v>
      </c>
      <c r="F100" s="23">
        <v>5.1065810000000003</v>
      </c>
      <c r="G100" s="24">
        <f t="shared" si="66"/>
        <v>5.1065810000000003</v>
      </c>
      <c r="H100" s="32">
        <f t="shared" ref="H100:H104" si="92">G100/$G$115</f>
        <v>3.9900906052261582E-3</v>
      </c>
      <c r="I100" s="1" t="s">
        <v>152</v>
      </c>
      <c r="J100" s="1" t="s">
        <v>61</v>
      </c>
      <c r="K100" s="1" t="s">
        <v>19</v>
      </c>
      <c r="L100" s="32">
        <f t="shared" si="65"/>
        <v>3.9900906052261582E-3</v>
      </c>
      <c r="M100" s="32">
        <f t="shared" si="75"/>
        <v>3.9900906052261582E-3</v>
      </c>
      <c r="N100" s="32">
        <f t="shared" si="68"/>
        <v>0</v>
      </c>
      <c r="O100" s="32">
        <f t="shared" si="69"/>
        <v>0</v>
      </c>
      <c r="P100" s="32">
        <v>0</v>
      </c>
      <c r="Q100" s="32">
        <f t="shared" si="67"/>
        <v>0</v>
      </c>
      <c r="R100" s="32">
        <f t="shared" si="70"/>
        <v>0</v>
      </c>
      <c r="S100" s="32">
        <f t="shared" si="71"/>
        <v>0</v>
      </c>
      <c r="T100" s="32">
        <f t="shared" si="72"/>
        <v>0</v>
      </c>
      <c r="U100" s="2" t="s">
        <v>153</v>
      </c>
      <c r="V100" s="2" t="s">
        <v>20</v>
      </c>
      <c r="W100" s="2" t="s">
        <v>21</v>
      </c>
      <c r="X100" s="2">
        <v>43749</v>
      </c>
    </row>
    <row r="101" spans="1:24" x14ac:dyDescent="0.25">
      <c r="A101" s="1">
        <v>83</v>
      </c>
      <c r="B101" s="1" t="s">
        <v>154</v>
      </c>
      <c r="C101" s="2" t="s">
        <v>155</v>
      </c>
      <c r="D101" s="2" t="s">
        <v>17</v>
      </c>
      <c r="E101" s="3">
        <v>1</v>
      </c>
      <c r="F101" s="23">
        <v>5.1000829999999997</v>
      </c>
      <c r="G101" s="24">
        <f t="shared" si="66"/>
        <v>5.1000829999999997</v>
      </c>
      <c r="H101" s="32">
        <f t="shared" si="92"/>
        <v>3.9850133120719403E-3</v>
      </c>
      <c r="I101" s="1" t="s">
        <v>156</v>
      </c>
      <c r="J101" s="1" t="s">
        <v>61</v>
      </c>
      <c r="K101" s="1" t="s">
        <v>19</v>
      </c>
      <c r="L101" s="32">
        <f t="shared" si="65"/>
        <v>3.9850133120719403E-3</v>
      </c>
      <c r="M101" s="32">
        <f t="shared" si="75"/>
        <v>3.9850133120719403E-3</v>
      </c>
      <c r="N101" s="32">
        <f t="shared" si="68"/>
        <v>0</v>
      </c>
      <c r="O101" s="32">
        <f t="shared" si="69"/>
        <v>0</v>
      </c>
      <c r="P101" s="32">
        <v>0</v>
      </c>
      <c r="Q101" s="32">
        <f t="shared" si="67"/>
        <v>0</v>
      </c>
      <c r="R101" s="32">
        <f t="shared" si="70"/>
        <v>0</v>
      </c>
      <c r="S101" s="32">
        <f t="shared" si="71"/>
        <v>0</v>
      </c>
      <c r="T101" s="32">
        <f t="shared" si="72"/>
        <v>0</v>
      </c>
      <c r="U101" s="2" t="s">
        <v>157</v>
      </c>
      <c r="V101" s="2" t="s">
        <v>158</v>
      </c>
      <c r="W101" s="2" t="s">
        <v>21</v>
      </c>
      <c r="X101" s="2">
        <v>44281</v>
      </c>
    </row>
    <row r="102" spans="1:24" x14ac:dyDescent="0.25">
      <c r="A102" s="1">
        <v>84</v>
      </c>
      <c r="B102" s="1" t="s">
        <v>16</v>
      </c>
      <c r="C102" s="2" t="s">
        <v>159</v>
      </c>
      <c r="D102" s="2" t="s">
        <v>17</v>
      </c>
      <c r="E102" s="3">
        <v>1</v>
      </c>
      <c r="F102" s="23">
        <v>10.824885</v>
      </c>
      <c r="G102" s="24">
        <f t="shared" si="66"/>
        <v>10.824885</v>
      </c>
      <c r="H102" s="32">
        <f t="shared" si="92"/>
        <v>8.4581585881343228E-3</v>
      </c>
      <c r="I102" s="1" t="s">
        <v>160</v>
      </c>
      <c r="J102" s="1" t="s">
        <v>61</v>
      </c>
      <c r="K102" s="1" t="s">
        <v>19</v>
      </c>
      <c r="L102" s="32">
        <f t="shared" si="65"/>
        <v>0</v>
      </c>
      <c r="M102" s="32">
        <f t="shared" si="74"/>
        <v>0</v>
      </c>
      <c r="N102" s="32">
        <f t="shared" si="68"/>
        <v>0</v>
      </c>
      <c r="O102" s="32">
        <f t="shared" si="69"/>
        <v>0</v>
      </c>
      <c r="P102" s="32">
        <f>H102</f>
        <v>8.4581585881343228E-3</v>
      </c>
      <c r="Q102" s="32">
        <v>0</v>
      </c>
      <c r="R102" s="32">
        <f t="shared" si="70"/>
        <v>0</v>
      </c>
      <c r="S102" s="32">
        <f t="shared" si="71"/>
        <v>0</v>
      </c>
      <c r="T102" s="32">
        <f t="shared" si="72"/>
        <v>0</v>
      </c>
      <c r="U102" s="2" t="s">
        <v>161</v>
      </c>
      <c r="V102" s="2" t="s">
        <v>20</v>
      </c>
      <c r="W102" s="2" t="s">
        <v>21</v>
      </c>
      <c r="X102" s="2">
        <v>43749</v>
      </c>
    </row>
    <row r="103" spans="1:24" x14ac:dyDescent="0.25">
      <c r="A103" s="1">
        <v>85</v>
      </c>
      <c r="B103" s="22" t="s">
        <v>275</v>
      </c>
      <c r="C103" s="2" t="s">
        <v>162</v>
      </c>
      <c r="D103" s="2" t="s">
        <v>37</v>
      </c>
      <c r="E103" s="3">
        <v>1</v>
      </c>
      <c r="F103" s="23">
        <v>0.184472</v>
      </c>
      <c r="G103" s="24">
        <f t="shared" si="66"/>
        <v>0.184472</v>
      </c>
      <c r="H103" s="32">
        <f t="shared" si="92"/>
        <v>1.441394925738532E-4</v>
      </c>
      <c r="I103" s="1" t="s">
        <v>163</v>
      </c>
      <c r="J103" s="1" t="s">
        <v>61</v>
      </c>
      <c r="K103" s="1" t="s">
        <v>19</v>
      </c>
      <c r="L103" s="32">
        <f t="shared" si="65"/>
        <v>0</v>
      </c>
      <c r="M103" s="32">
        <f t="shared" si="74"/>
        <v>0</v>
      </c>
      <c r="N103" s="32">
        <f t="shared" si="68"/>
        <v>0</v>
      </c>
      <c r="O103" s="32">
        <f t="shared" si="69"/>
        <v>0</v>
      </c>
      <c r="P103" s="32">
        <v>0</v>
      </c>
      <c r="Q103" s="32">
        <f t="shared" si="67"/>
        <v>0</v>
      </c>
      <c r="R103" s="32">
        <f t="shared" si="70"/>
        <v>0</v>
      </c>
      <c r="S103" s="32">
        <f t="shared" si="71"/>
        <v>0</v>
      </c>
      <c r="T103" s="32">
        <f t="shared" si="72"/>
        <v>0</v>
      </c>
      <c r="U103" s="2" t="s">
        <v>107</v>
      </c>
      <c r="V103" s="2" t="s">
        <v>20</v>
      </c>
      <c r="W103" s="2" t="s">
        <v>21</v>
      </c>
      <c r="X103" s="2">
        <v>43749</v>
      </c>
    </row>
    <row r="104" spans="1:24" x14ac:dyDescent="0.25">
      <c r="A104" s="1">
        <v>86</v>
      </c>
      <c r="B104" s="22" t="s">
        <v>275</v>
      </c>
      <c r="C104" s="2" t="s">
        <v>274</v>
      </c>
      <c r="D104" s="2" t="s">
        <v>37</v>
      </c>
      <c r="E104" s="4">
        <v>1</v>
      </c>
      <c r="F104" s="23">
        <v>4.9870289999999997</v>
      </c>
      <c r="G104" s="24">
        <f t="shared" si="66"/>
        <v>4.9870289999999997</v>
      </c>
      <c r="H104" s="32">
        <f t="shared" si="92"/>
        <v>3.8966771624479079E-3</v>
      </c>
      <c r="I104" s="1" t="s">
        <v>212</v>
      </c>
      <c r="J104" s="1" t="s">
        <v>61</v>
      </c>
      <c r="K104" s="1" t="s">
        <v>19</v>
      </c>
      <c r="L104" s="32">
        <f t="shared" si="65"/>
        <v>0</v>
      </c>
      <c r="M104" s="32">
        <f t="shared" si="74"/>
        <v>0</v>
      </c>
      <c r="N104" s="32">
        <f t="shared" si="68"/>
        <v>0</v>
      </c>
      <c r="O104" s="32">
        <f t="shared" si="69"/>
        <v>0</v>
      </c>
      <c r="P104" s="32">
        <v>0</v>
      </c>
      <c r="Q104" s="32">
        <f t="shared" si="67"/>
        <v>0</v>
      </c>
      <c r="R104" s="32">
        <f t="shared" si="70"/>
        <v>0</v>
      </c>
      <c r="S104" s="32">
        <f t="shared" si="71"/>
        <v>0</v>
      </c>
      <c r="T104" s="32">
        <f t="shared" si="72"/>
        <v>0</v>
      </c>
      <c r="U104" s="2" t="s">
        <v>252</v>
      </c>
      <c r="V104" s="2" t="s">
        <v>253</v>
      </c>
      <c r="W104" s="2" t="s">
        <v>254</v>
      </c>
      <c r="X104" s="2">
        <v>27310</v>
      </c>
    </row>
    <row r="105" spans="1:24" x14ac:dyDescent="0.25">
      <c r="A105" s="1">
        <v>87</v>
      </c>
      <c r="B105" s="1" t="s">
        <v>250</v>
      </c>
      <c r="C105" s="2" t="s">
        <v>251</v>
      </c>
      <c r="D105" s="2" t="s">
        <v>17</v>
      </c>
      <c r="E105" s="4">
        <v>1</v>
      </c>
      <c r="F105" s="23">
        <v>3.3815249999999999</v>
      </c>
      <c r="G105" s="24">
        <f t="shared" si="66"/>
        <v>3.3815249999999999</v>
      </c>
      <c r="H105" s="32">
        <f t="shared" ref="H105:H114" si="93">G105/$G$115</f>
        <v>2.6421966348594852E-3</v>
      </c>
      <c r="I105" s="1" t="s">
        <v>213</v>
      </c>
      <c r="J105" s="1" t="s">
        <v>61</v>
      </c>
      <c r="K105" s="1" t="s">
        <v>19</v>
      </c>
      <c r="L105" s="32">
        <f t="shared" si="65"/>
        <v>2.6421966348594852E-3</v>
      </c>
      <c r="M105" s="32">
        <f t="shared" ref="M105:M114" si="94">H105*1</f>
        <v>2.6421966348594852E-3</v>
      </c>
      <c r="N105" s="32">
        <f t="shared" si="68"/>
        <v>0</v>
      </c>
      <c r="O105" s="32">
        <f t="shared" si="69"/>
        <v>0</v>
      </c>
      <c r="P105" s="32">
        <v>0</v>
      </c>
      <c r="Q105" s="32">
        <f t="shared" si="67"/>
        <v>0</v>
      </c>
      <c r="R105" s="32">
        <f t="shared" si="70"/>
        <v>0</v>
      </c>
      <c r="S105" s="32">
        <f t="shared" si="71"/>
        <v>0</v>
      </c>
      <c r="T105" s="32">
        <f t="shared" si="72"/>
        <v>0</v>
      </c>
      <c r="U105" s="2" t="s">
        <v>255</v>
      </c>
      <c r="V105" s="2" t="s">
        <v>149</v>
      </c>
      <c r="W105" s="2" t="s">
        <v>21</v>
      </c>
      <c r="X105" s="2">
        <v>44313</v>
      </c>
    </row>
    <row r="106" spans="1:24" ht="31.5" x14ac:dyDescent="0.25">
      <c r="A106" s="1">
        <v>88</v>
      </c>
      <c r="B106" s="1" t="s">
        <v>62</v>
      </c>
      <c r="C106" s="2" t="s">
        <v>63</v>
      </c>
      <c r="D106" s="5" t="s">
        <v>17</v>
      </c>
      <c r="E106" s="6">
        <v>1</v>
      </c>
      <c r="F106" s="23">
        <v>3.3710469999999999</v>
      </c>
      <c r="G106" s="24">
        <f t="shared" si="66"/>
        <v>3.3710469999999999</v>
      </c>
      <c r="H106" s="32">
        <f t="shared" si="93"/>
        <v>2.6340095191823695E-3</v>
      </c>
      <c r="I106" s="1" t="s">
        <v>214</v>
      </c>
      <c r="J106" s="1" t="s">
        <v>61</v>
      </c>
      <c r="K106" s="1" t="s">
        <v>19</v>
      </c>
      <c r="L106" s="32">
        <f t="shared" si="65"/>
        <v>2.6340095191823695E-3</v>
      </c>
      <c r="M106" s="32">
        <f t="shared" si="94"/>
        <v>2.6340095191823695E-3</v>
      </c>
      <c r="N106" s="32">
        <f t="shared" si="68"/>
        <v>0</v>
      </c>
      <c r="O106" s="32">
        <f t="shared" si="69"/>
        <v>0</v>
      </c>
      <c r="P106" s="32">
        <v>0</v>
      </c>
      <c r="Q106" s="32">
        <f t="shared" si="67"/>
        <v>0</v>
      </c>
      <c r="R106" s="32">
        <f t="shared" si="70"/>
        <v>0</v>
      </c>
      <c r="S106" s="32">
        <f t="shared" si="71"/>
        <v>0</v>
      </c>
      <c r="T106" s="32">
        <f t="shared" si="72"/>
        <v>0</v>
      </c>
      <c r="U106" s="2" t="s">
        <v>65</v>
      </c>
      <c r="V106" s="2" t="s">
        <v>20</v>
      </c>
      <c r="W106" s="2" t="s">
        <v>21</v>
      </c>
      <c r="X106" s="2">
        <v>43749</v>
      </c>
    </row>
    <row r="107" spans="1:24" x14ac:dyDescent="0.25">
      <c r="A107" s="1">
        <v>89</v>
      </c>
      <c r="B107" s="1" t="s">
        <v>256</v>
      </c>
      <c r="C107" s="2" t="s">
        <v>257</v>
      </c>
      <c r="D107" s="2" t="s">
        <v>17</v>
      </c>
      <c r="E107" s="3">
        <v>1</v>
      </c>
      <c r="F107" s="23">
        <v>1.0053430000000001</v>
      </c>
      <c r="G107" s="24">
        <f t="shared" si="66"/>
        <v>1.0053430000000001</v>
      </c>
      <c r="H107" s="32">
        <f t="shared" si="93"/>
        <v>7.8553726247167764E-4</v>
      </c>
      <c r="I107" s="1" t="s">
        <v>215</v>
      </c>
      <c r="J107" s="1" t="s">
        <v>61</v>
      </c>
      <c r="K107" s="1" t="s">
        <v>19</v>
      </c>
      <c r="L107" s="32">
        <f t="shared" si="65"/>
        <v>7.8553726247167764E-4</v>
      </c>
      <c r="M107" s="32">
        <f t="shared" si="94"/>
        <v>7.8553726247167764E-4</v>
      </c>
      <c r="N107" s="32">
        <f t="shared" si="68"/>
        <v>0</v>
      </c>
      <c r="O107" s="32">
        <f t="shared" si="69"/>
        <v>0</v>
      </c>
      <c r="P107" s="32">
        <v>0</v>
      </c>
      <c r="Q107" s="32">
        <f t="shared" si="67"/>
        <v>0</v>
      </c>
      <c r="R107" s="32">
        <f t="shared" si="70"/>
        <v>0</v>
      </c>
      <c r="S107" s="32">
        <f t="shared" si="71"/>
        <v>0</v>
      </c>
      <c r="T107" s="32">
        <f t="shared" si="72"/>
        <v>0</v>
      </c>
      <c r="U107" s="2" t="s">
        <v>258</v>
      </c>
      <c r="V107" s="2" t="s">
        <v>20</v>
      </c>
      <c r="W107" s="2" t="s">
        <v>21</v>
      </c>
      <c r="X107" s="2">
        <v>43749</v>
      </c>
    </row>
    <row r="108" spans="1:24" x14ac:dyDescent="0.25">
      <c r="A108" s="1">
        <v>90</v>
      </c>
      <c r="B108" s="1" t="s">
        <v>111</v>
      </c>
      <c r="C108" s="2" t="s">
        <v>112</v>
      </c>
      <c r="D108" s="2" t="s">
        <v>17</v>
      </c>
      <c r="E108" s="3">
        <v>1</v>
      </c>
      <c r="F108" s="23">
        <v>1.1367510000000001</v>
      </c>
      <c r="G108" s="24">
        <f t="shared" si="66"/>
        <v>1.1367510000000001</v>
      </c>
      <c r="H108" s="32">
        <f t="shared" si="93"/>
        <v>8.8821453837341282E-4</v>
      </c>
      <c r="I108" s="1" t="s">
        <v>164</v>
      </c>
      <c r="J108" s="1" t="s">
        <v>61</v>
      </c>
      <c r="K108" s="1" t="s">
        <v>19</v>
      </c>
      <c r="L108" s="32">
        <f>(M108)</f>
        <v>8.8821453837341282E-4</v>
      </c>
      <c r="M108" s="32">
        <f t="shared" si="94"/>
        <v>8.8821453837341282E-4</v>
      </c>
      <c r="N108" s="32">
        <f t="shared" si="68"/>
        <v>0</v>
      </c>
      <c r="O108" s="32">
        <f t="shared" si="69"/>
        <v>0</v>
      </c>
      <c r="P108" s="32">
        <v>0</v>
      </c>
      <c r="Q108" s="32">
        <f t="shared" si="67"/>
        <v>0</v>
      </c>
      <c r="R108" s="32">
        <f t="shared" si="70"/>
        <v>0</v>
      </c>
      <c r="S108" s="32">
        <f t="shared" si="71"/>
        <v>0</v>
      </c>
      <c r="T108" s="32">
        <f t="shared" si="72"/>
        <v>0</v>
      </c>
      <c r="U108" s="2" t="s">
        <v>114</v>
      </c>
      <c r="V108" s="2" t="s">
        <v>115</v>
      </c>
      <c r="W108" s="2" t="s">
        <v>116</v>
      </c>
      <c r="X108" s="2">
        <v>21064</v>
      </c>
    </row>
    <row r="109" spans="1:24" ht="31.5" x14ac:dyDescent="0.25">
      <c r="A109" s="1">
        <v>91</v>
      </c>
      <c r="B109" s="1" t="s">
        <v>62</v>
      </c>
      <c r="C109" s="2" t="s">
        <v>63</v>
      </c>
      <c r="D109" s="5" t="s">
        <v>17</v>
      </c>
      <c r="E109" s="6">
        <v>1</v>
      </c>
      <c r="F109" s="23">
        <v>2.091539</v>
      </c>
      <c r="G109" s="24">
        <f t="shared" si="66"/>
        <v>2.091539</v>
      </c>
      <c r="H109" s="32">
        <f t="shared" si="93"/>
        <v>1.6342500225423064E-3</v>
      </c>
      <c r="I109" s="1" t="s">
        <v>165</v>
      </c>
      <c r="J109" s="1" t="s">
        <v>61</v>
      </c>
      <c r="K109" s="1" t="s">
        <v>19</v>
      </c>
      <c r="L109" s="32">
        <f t="shared" ref="L109:L110" si="95">(M109)</f>
        <v>1.6342500225423064E-3</v>
      </c>
      <c r="M109" s="32">
        <f t="shared" si="94"/>
        <v>1.6342500225423064E-3</v>
      </c>
      <c r="N109" s="32">
        <f t="shared" si="68"/>
        <v>0</v>
      </c>
      <c r="O109" s="32">
        <f t="shared" si="69"/>
        <v>0</v>
      </c>
      <c r="P109" s="32">
        <v>0</v>
      </c>
      <c r="Q109" s="32">
        <f t="shared" si="67"/>
        <v>0</v>
      </c>
      <c r="R109" s="32">
        <f t="shared" si="70"/>
        <v>0</v>
      </c>
      <c r="S109" s="32">
        <f t="shared" si="71"/>
        <v>0</v>
      </c>
      <c r="T109" s="32">
        <f t="shared" si="72"/>
        <v>0</v>
      </c>
      <c r="U109" s="2" t="s">
        <v>65</v>
      </c>
      <c r="V109" s="2" t="s">
        <v>20</v>
      </c>
      <c r="W109" s="2" t="s">
        <v>21</v>
      </c>
      <c r="X109" s="2">
        <v>43749</v>
      </c>
    </row>
    <row r="110" spans="1:24" x14ac:dyDescent="0.25">
      <c r="A110" s="1">
        <v>92</v>
      </c>
      <c r="B110" s="1" t="s">
        <v>111</v>
      </c>
      <c r="C110" s="2" t="s">
        <v>112</v>
      </c>
      <c r="D110" s="2" t="s">
        <v>17</v>
      </c>
      <c r="E110" s="3">
        <v>1</v>
      </c>
      <c r="F110" s="23">
        <v>1.074751</v>
      </c>
      <c r="G110" s="24">
        <f t="shared" si="66"/>
        <v>1.074751</v>
      </c>
      <c r="H110" s="32">
        <f t="shared" si="93"/>
        <v>8.3977006691119142E-4</v>
      </c>
      <c r="I110" s="1" t="s">
        <v>166</v>
      </c>
      <c r="J110" s="1" t="s">
        <v>61</v>
      </c>
      <c r="K110" s="1" t="s">
        <v>19</v>
      </c>
      <c r="L110" s="32">
        <f t="shared" si="95"/>
        <v>8.3977006691119142E-4</v>
      </c>
      <c r="M110" s="32">
        <f t="shared" si="94"/>
        <v>8.3977006691119142E-4</v>
      </c>
      <c r="N110" s="32">
        <f t="shared" si="68"/>
        <v>0</v>
      </c>
      <c r="O110" s="32">
        <f t="shared" si="69"/>
        <v>0</v>
      </c>
      <c r="P110" s="32">
        <v>0</v>
      </c>
      <c r="Q110" s="32">
        <f t="shared" si="67"/>
        <v>0</v>
      </c>
      <c r="R110" s="32">
        <f t="shared" si="70"/>
        <v>0</v>
      </c>
      <c r="S110" s="32">
        <f t="shared" si="71"/>
        <v>0</v>
      </c>
      <c r="T110" s="32">
        <f t="shared" si="72"/>
        <v>0</v>
      </c>
      <c r="U110" s="2" t="s">
        <v>114</v>
      </c>
      <c r="V110" s="2" t="s">
        <v>115</v>
      </c>
      <c r="W110" s="2" t="s">
        <v>116</v>
      </c>
      <c r="X110" s="2">
        <v>21064</v>
      </c>
    </row>
    <row r="111" spans="1:24" x14ac:dyDescent="0.25">
      <c r="A111" s="1">
        <v>93</v>
      </c>
      <c r="B111" s="1" t="s">
        <v>259</v>
      </c>
      <c r="C111" s="2" t="s">
        <v>260</v>
      </c>
      <c r="D111" s="2" t="s">
        <v>17</v>
      </c>
      <c r="E111" s="3">
        <v>1</v>
      </c>
      <c r="F111" s="23">
        <v>21.971827000000001</v>
      </c>
      <c r="G111" s="24">
        <f t="shared" si="66"/>
        <v>21.971827000000001</v>
      </c>
      <c r="H111" s="32">
        <f t="shared" si="93"/>
        <v>1.7167960420554271E-2</v>
      </c>
      <c r="I111" s="1" t="s">
        <v>216</v>
      </c>
      <c r="J111" s="1" t="s">
        <v>61</v>
      </c>
      <c r="K111" s="1" t="s">
        <v>19</v>
      </c>
      <c r="L111" s="32">
        <f>(M111)</f>
        <v>1.7167960420554271E-2</v>
      </c>
      <c r="M111" s="32">
        <f t="shared" si="94"/>
        <v>1.7167960420554271E-2</v>
      </c>
      <c r="N111" s="32">
        <f t="shared" si="68"/>
        <v>0</v>
      </c>
      <c r="O111" s="32">
        <f t="shared" si="69"/>
        <v>0</v>
      </c>
      <c r="P111" s="32">
        <v>0</v>
      </c>
      <c r="Q111" s="32">
        <f t="shared" si="67"/>
        <v>0</v>
      </c>
      <c r="R111" s="32">
        <f t="shared" si="70"/>
        <v>0</v>
      </c>
      <c r="S111" s="32">
        <f t="shared" si="71"/>
        <v>0</v>
      </c>
      <c r="T111" s="32">
        <f t="shared" si="72"/>
        <v>0</v>
      </c>
      <c r="U111" s="2" t="s">
        <v>261</v>
      </c>
      <c r="V111" s="2" t="s">
        <v>262</v>
      </c>
      <c r="W111" s="2" t="s">
        <v>21</v>
      </c>
      <c r="X111" s="2">
        <v>44133</v>
      </c>
    </row>
    <row r="112" spans="1:24" x14ac:dyDescent="0.25">
      <c r="A112" s="1">
        <v>94</v>
      </c>
      <c r="B112" s="1" t="s">
        <v>245</v>
      </c>
      <c r="C112" s="2" t="s">
        <v>246</v>
      </c>
      <c r="D112" s="2" t="s">
        <v>17</v>
      </c>
      <c r="E112" s="3">
        <v>1</v>
      </c>
      <c r="F112" s="23">
        <v>8.2914440000000003</v>
      </c>
      <c r="G112" s="24">
        <f t="shared" si="66"/>
        <v>8.2914440000000003</v>
      </c>
      <c r="H112" s="32">
        <f t="shared" si="93"/>
        <v>6.4786229393323635E-3</v>
      </c>
      <c r="I112" s="1" t="s">
        <v>217</v>
      </c>
      <c r="J112" s="1" t="s">
        <v>61</v>
      </c>
      <c r="K112" s="1" t="s">
        <v>19</v>
      </c>
      <c r="L112" s="32">
        <f t="shared" ref="L112:L114" si="96">(M112)</f>
        <v>6.4786229393323635E-3</v>
      </c>
      <c r="M112" s="32">
        <f t="shared" si="94"/>
        <v>6.4786229393323635E-3</v>
      </c>
      <c r="N112" s="32">
        <f t="shared" si="68"/>
        <v>0</v>
      </c>
      <c r="O112" s="32">
        <f t="shared" si="69"/>
        <v>0</v>
      </c>
      <c r="P112" s="32">
        <v>0</v>
      </c>
      <c r="Q112" s="32">
        <f t="shared" si="67"/>
        <v>0</v>
      </c>
      <c r="R112" s="32">
        <f t="shared" si="70"/>
        <v>0</v>
      </c>
      <c r="S112" s="32">
        <f t="shared" si="71"/>
        <v>0</v>
      </c>
      <c r="T112" s="32">
        <f t="shared" si="72"/>
        <v>0</v>
      </c>
      <c r="U112" s="2" t="s">
        <v>248</v>
      </c>
      <c r="V112" s="2" t="s">
        <v>249</v>
      </c>
      <c r="W112" s="2" t="s">
        <v>21</v>
      </c>
      <c r="X112" s="2">
        <v>44233</v>
      </c>
    </row>
    <row r="113" spans="1:25" x14ac:dyDescent="0.25">
      <c r="A113" s="1">
        <v>95</v>
      </c>
      <c r="B113" s="1" t="s">
        <v>82</v>
      </c>
      <c r="C113" s="2" t="s">
        <v>286</v>
      </c>
      <c r="D113" s="2" t="s">
        <v>17</v>
      </c>
      <c r="E113" s="3">
        <v>1</v>
      </c>
      <c r="F113" s="23">
        <v>1.656263</v>
      </c>
      <c r="G113" s="24">
        <f t="shared" si="66"/>
        <v>1.656263</v>
      </c>
      <c r="H113" s="32">
        <f t="shared" si="93"/>
        <v>1.2941417038295666E-3</v>
      </c>
      <c r="I113" s="1" t="s">
        <v>218</v>
      </c>
      <c r="J113" s="1" t="s">
        <v>61</v>
      </c>
      <c r="K113" s="1" t="s">
        <v>19</v>
      </c>
      <c r="L113" s="32">
        <f t="shared" si="96"/>
        <v>1.2941417038295666E-3</v>
      </c>
      <c r="M113" s="32">
        <f t="shared" si="94"/>
        <v>1.2941417038295666E-3</v>
      </c>
      <c r="N113" s="32">
        <f t="shared" si="68"/>
        <v>0</v>
      </c>
      <c r="O113" s="32">
        <f t="shared" si="69"/>
        <v>0</v>
      </c>
      <c r="P113" s="32">
        <v>0</v>
      </c>
      <c r="Q113" s="32">
        <f t="shared" si="67"/>
        <v>0</v>
      </c>
      <c r="R113" s="32">
        <f t="shared" si="70"/>
        <v>0</v>
      </c>
      <c r="S113" s="32">
        <f t="shared" si="71"/>
        <v>0</v>
      </c>
      <c r="T113" s="32">
        <f t="shared" si="72"/>
        <v>0</v>
      </c>
      <c r="U113" s="2" t="s">
        <v>85</v>
      </c>
      <c r="V113" s="2" t="s">
        <v>20</v>
      </c>
      <c r="W113" s="2" t="s">
        <v>21</v>
      </c>
      <c r="X113" s="2">
        <v>43749</v>
      </c>
    </row>
    <row r="114" spans="1:25" x14ac:dyDescent="0.25">
      <c r="A114" s="1">
        <v>96</v>
      </c>
      <c r="B114" s="1" t="s">
        <v>22</v>
      </c>
      <c r="C114" s="2" t="s">
        <v>23</v>
      </c>
      <c r="D114" s="2" t="s">
        <v>17</v>
      </c>
      <c r="E114" s="3">
        <v>1</v>
      </c>
      <c r="F114" s="23">
        <v>13.200564999999999</v>
      </c>
      <c r="G114" s="24">
        <f t="shared" si="66"/>
        <v>13.200564999999999</v>
      </c>
      <c r="H114" s="32">
        <f t="shared" si="93"/>
        <v>1.0314425716575775E-2</v>
      </c>
      <c r="I114" s="1" t="s">
        <v>167</v>
      </c>
      <c r="J114" s="1" t="s">
        <v>61</v>
      </c>
      <c r="K114" s="1" t="s">
        <v>19</v>
      </c>
      <c r="L114" s="32">
        <f t="shared" si="96"/>
        <v>1.0314425716575775E-2</v>
      </c>
      <c r="M114" s="32">
        <f t="shared" si="94"/>
        <v>1.0314425716575775E-2</v>
      </c>
      <c r="N114" s="32">
        <f t="shared" si="68"/>
        <v>0</v>
      </c>
      <c r="O114" s="32">
        <f t="shared" si="69"/>
        <v>0</v>
      </c>
      <c r="P114" s="32">
        <v>0</v>
      </c>
      <c r="Q114" s="32">
        <f t="shared" si="67"/>
        <v>0</v>
      </c>
      <c r="R114" s="32">
        <f t="shared" si="70"/>
        <v>0</v>
      </c>
      <c r="S114" s="32">
        <f t="shared" si="71"/>
        <v>0</v>
      </c>
      <c r="T114" s="32">
        <f t="shared" si="72"/>
        <v>0</v>
      </c>
      <c r="U114" s="2" t="s">
        <v>25</v>
      </c>
      <c r="V114" s="2" t="s">
        <v>26</v>
      </c>
      <c r="W114" s="2" t="s">
        <v>21</v>
      </c>
      <c r="X114" s="2">
        <v>43229</v>
      </c>
    </row>
    <row r="115" spans="1:25" x14ac:dyDescent="0.25">
      <c r="A115" s="51" t="s">
        <v>269</v>
      </c>
      <c r="B115" s="51"/>
      <c r="C115" s="51"/>
      <c r="D115" s="7"/>
      <c r="E115" s="49" t="s">
        <v>168</v>
      </c>
      <c r="F115" s="49"/>
      <c r="G115" s="47">
        <v>1279.8158000000001</v>
      </c>
      <c r="H115" s="27">
        <f>SUM(H4:H114)</f>
        <v>1.0000000039200851</v>
      </c>
      <c r="I115" s="20"/>
      <c r="J115" s="8"/>
      <c r="K115" s="35" t="s">
        <v>169</v>
      </c>
      <c r="L115" s="33">
        <f>SUM(L4:L114)</f>
        <v>0.68808559826889715</v>
      </c>
      <c r="M115" s="34">
        <f t="shared" ref="M115:T115" si="97">SUM(M4:M114)</f>
        <v>0.68808559826889715</v>
      </c>
      <c r="N115" s="34">
        <f>SUM(N4:N114)</f>
        <v>3.5716808543854513E-2</v>
      </c>
      <c r="O115" s="34">
        <f t="shared" si="97"/>
        <v>7.1727295209201195E-2</v>
      </c>
      <c r="P115" s="34">
        <f>SUM(P4:P114)</f>
        <v>0.13241959241236276</v>
      </c>
      <c r="Q115" s="34">
        <f t="shared" si="97"/>
        <v>5.7070310665877075E-2</v>
      </c>
      <c r="R115" s="34">
        <f t="shared" si="97"/>
        <v>4.4999827709581337E-3</v>
      </c>
      <c r="S115" s="34">
        <f t="shared" si="97"/>
        <v>2.2499913854790669E-3</v>
      </c>
      <c r="T115" s="34">
        <f t="shared" si="97"/>
        <v>2.2499913854790669E-3</v>
      </c>
      <c r="U115" s="9"/>
      <c r="V115" s="9"/>
      <c r="W115" s="9"/>
      <c r="X115" s="42"/>
      <c r="Y115" s="43"/>
    </row>
    <row r="116" spans="1:25" x14ac:dyDescent="0.25">
      <c r="A116" s="41"/>
      <c r="B116" s="42"/>
      <c r="C116" s="7"/>
      <c r="D116" s="7"/>
      <c r="E116" s="49" t="s">
        <v>170</v>
      </c>
      <c r="F116" s="49"/>
      <c r="G116" s="46">
        <f>SUMIF(D4:D114,"YES",G4:G114)</f>
        <v>1272.1619520169879</v>
      </c>
      <c r="H116" s="28">
        <f>G116/G115</f>
        <v>0.99401957064210944</v>
      </c>
      <c r="I116" s="20"/>
      <c r="J116" s="8"/>
      <c r="K116" s="8"/>
      <c r="L116" s="12"/>
      <c r="M116" s="12"/>
      <c r="N116" s="12"/>
      <c r="O116" s="12"/>
      <c r="P116" s="12"/>
      <c r="Q116" s="12"/>
      <c r="R116" s="12"/>
      <c r="S116" s="12"/>
      <c r="T116" s="12"/>
      <c r="U116" s="9"/>
      <c r="V116" s="9"/>
      <c r="W116" s="9"/>
      <c r="X116" s="42"/>
      <c r="Y116" s="43"/>
    </row>
    <row r="117" spans="1:25" x14ac:dyDescent="0.25">
      <c r="A117" s="41"/>
      <c r="B117" s="42"/>
      <c r="C117" s="7"/>
      <c r="D117" s="7"/>
      <c r="E117" s="48" t="s">
        <v>171</v>
      </c>
      <c r="F117" s="48"/>
      <c r="G117" s="46">
        <f>L115*G115</f>
        <v>880.62282041698722</v>
      </c>
      <c r="H117" s="29">
        <f>G117/G115</f>
        <v>0.68808559826889715</v>
      </c>
      <c r="J117" s="8"/>
      <c r="K117" s="8"/>
      <c r="L117" s="12"/>
      <c r="M117" s="45"/>
      <c r="N117" s="12"/>
      <c r="O117" s="12"/>
      <c r="P117" s="12"/>
      <c r="Q117" s="12"/>
      <c r="R117" s="12"/>
      <c r="S117" s="12"/>
      <c r="T117" s="12"/>
      <c r="U117" s="9"/>
      <c r="V117" s="9"/>
      <c r="W117" s="9"/>
      <c r="X117" s="42"/>
      <c r="Y117" s="43"/>
    </row>
    <row r="118" spans="1:25" x14ac:dyDescent="0.25">
      <c r="A118" s="41"/>
      <c r="B118" s="42"/>
      <c r="C118" s="7"/>
      <c r="D118" s="7"/>
      <c r="E118" s="49" t="s">
        <v>172</v>
      </c>
      <c r="F118" s="49"/>
      <c r="G118" s="46">
        <f ca="1">SUMIF(D4:D115, "NO", G4:G114)</f>
        <v>7.6538529999999998</v>
      </c>
      <c r="H118" s="28">
        <f ca="1">G118/G115</f>
        <v>5.9804332779764087E-3</v>
      </c>
      <c r="I118" s="14"/>
      <c r="J118" s="8"/>
      <c r="K118" s="8"/>
      <c r="L118" s="12"/>
      <c r="M118" s="12"/>
      <c r="N118" s="12"/>
      <c r="O118" s="12"/>
      <c r="P118" s="12"/>
      <c r="Q118" s="12"/>
      <c r="R118" s="12"/>
      <c r="S118" s="12"/>
      <c r="T118" s="12"/>
      <c r="U118" s="9"/>
      <c r="V118" s="9"/>
      <c r="W118" s="9"/>
      <c r="X118" s="42"/>
      <c r="Y118" s="43"/>
    </row>
    <row r="119" spans="1:25" x14ac:dyDescent="0.25">
      <c r="A119" s="42"/>
      <c r="B119" s="42"/>
      <c r="C119" s="7"/>
      <c r="D119" s="8"/>
      <c r="J119" s="8"/>
      <c r="K119" s="8"/>
      <c r="L119" s="12"/>
      <c r="M119" s="12"/>
      <c r="N119" s="12"/>
      <c r="O119" s="12"/>
      <c r="P119" s="12"/>
      <c r="Q119" s="12"/>
      <c r="R119" s="12"/>
      <c r="S119" s="12"/>
      <c r="T119" s="12"/>
      <c r="U119" s="9"/>
      <c r="V119" s="9"/>
      <c r="W119" s="9"/>
      <c r="X119" s="42"/>
      <c r="Y119" s="43"/>
    </row>
    <row r="120" spans="1:25" x14ac:dyDescent="0.25">
      <c r="A120" s="42"/>
      <c r="B120" s="42"/>
      <c r="C120" s="17"/>
      <c r="G120" s="44"/>
      <c r="K120" s="17"/>
      <c r="L120" s="12"/>
      <c r="M120" s="12"/>
      <c r="N120" s="12"/>
      <c r="O120" s="12"/>
      <c r="P120" s="12"/>
      <c r="Q120" s="12"/>
      <c r="R120" s="12"/>
      <c r="S120" s="12"/>
      <c r="T120" s="12"/>
      <c r="U120" s="9"/>
      <c r="V120" s="9"/>
      <c r="W120" s="9"/>
      <c r="X120" s="42"/>
      <c r="Y120" s="43"/>
    </row>
    <row r="121" spans="1:25" x14ac:dyDescent="0.25">
      <c r="A121" s="43"/>
      <c r="B121" s="43"/>
      <c r="X121" s="43"/>
      <c r="Y121" s="43"/>
    </row>
    <row r="122" spans="1:25" x14ac:dyDescent="0.25">
      <c r="A122" s="43"/>
      <c r="B122" s="43"/>
      <c r="X122" s="43"/>
      <c r="Y122" s="43"/>
    </row>
    <row r="123" spans="1:25" x14ac:dyDescent="0.25">
      <c r="A123" s="43"/>
      <c r="B123" s="43"/>
      <c r="X123" s="43"/>
      <c r="Y123" s="43"/>
    </row>
    <row r="124" spans="1:25" x14ac:dyDescent="0.25">
      <c r="A124" s="43"/>
      <c r="B124" s="43"/>
      <c r="X124" s="43"/>
      <c r="Y124" s="43"/>
    </row>
    <row r="125" spans="1:25" x14ac:dyDescent="0.25">
      <c r="A125" s="43"/>
      <c r="B125" s="43"/>
      <c r="X125" s="43"/>
      <c r="Y125" s="43"/>
    </row>
    <row r="126" spans="1:25" x14ac:dyDescent="0.25">
      <c r="A126" s="43"/>
      <c r="B126" s="43"/>
      <c r="X126" s="43"/>
      <c r="Y126" s="43"/>
    </row>
    <row r="127" spans="1:25" x14ac:dyDescent="0.25">
      <c r="X127" s="43"/>
      <c r="Y127" s="43"/>
    </row>
    <row r="128" spans="1:25" x14ac:dyDescent="0.25">
      <c r="X128" s="43"/>
      <c r="Y128" s="43"/>
    </row>
  </sheetData>
  <autoFilter ref="A3:X118" xr:uid="{786ACAD1-FFDA-4169-91A7-5AC2C791AF14}"/>
  <mergeCells count="7">
    <mergeCell ref="E117:F117"/>
    <mergeCell ref="E118:F118"/>
    <mergeCell ref="A2:X2"/>
    <mergeCell ref="A115:C115"/>
    <mergeCell ref="A1:X1"/>
    <mergeCell ref="E115:F115"/>
    <mergeCell ref="E116:F116"/>
  </mergeCells>
  <phoneticPr fontId="8" type="noConversion"/>
  <printOptions horizontalCentered="1"/>
  <pageMargins left="0.7" right="0.7" top="0.75" bottom="0.75" header="0" footer="0"/>
  <pageSetup paperSize="5" scale="35" fitToHeight="0" orientation="landscape" r:id="rId1"/>
  <headerFooter>
    <oddFooter>&amp;L&amp;"Times New Roman,Regular"&amp;8Page &amp;P of &amp;N&amp;R&amp;"Times New Roman,Regular"&amp;8&amp;D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19F0D77463EB4EBCF6111416E4D16F" ma:contentTypeVersion="11" ma:contentTypeDescription="Create a new document." ma:contentTypeScope="" ma:versionID="52e33912f8f01e4577ee9c3ba4d1f0c1">
  <xsd:schema xmlns:xsd="http://www.w3.org/2001/XMLSchema" xmlns:xs="http://www.w3.org/2001/XMLSchema" xmlns:p="http://schemas.microsoft.com/office/2006/metadata/properties" xmlns:ns2="ce253249-848a-4c74-bfb0-0af3b9ea0f00" xmlns:ns3="2ab85884-0801-4330-9a5b-c66052196474" targetNamespace="http://schemas.microsoft.com/office/2006/metadata/properties" ma:root="true" ma:fieldsID="6b6adac1540a7792e3106083b57592d3" ns2:_="" ns3:_="">
    <xsd:import namespace="ce253249-848a-4c74-bfb0-0af3b9ea0f00"/>
    <xsd:import namespace="2ab85884-0801-4330-9a5b-c660521964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53249-848a-4c74-bfb0-0af3b9ea0f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14a212-5ba3-41fe-9ca1-fec6929031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85884-0801-4330-9a5b-c660521964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31528d-1d5f-4110-b886-ff71fc65f0c8}" ma:internalName="TaxCatchAll" ma:showField="CatchAllData" ma:web="2ab85884-0801-4330-9a5b-c66052196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253249-848a-4c74-bfb0-0af3b9ea0f00">
      <Terms xmlns="http://schemas.microsoft.com/office/infopath/2007/PartnerControls"/>
    </lcf76f155ced4ddcb4097134ff3c332f>
    <TaxCatchAll xmlns="2ab85884-0801-4330-9a5b-c66052196474" xsi:nil="true"/>
  </documentManagement>
</p:properties>
</file>

<file path=customXml/itemProps1.xml><?xml version="1.0" encoding="utf-8"?>
<ds:datastoreItem xmlns:ds="http://schemas.openxmlformats.org/officeDocument/2006/customXml" ds:itemID="{7B34D35E-7A76-4A07-811D-D5B0D1D389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8C452-4F02-4DCA-996E-A4BA8B6C9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253249-848a-4c74-bfb0-0af3b9ea0f00"/>
    <ds:schemaRef ds:uri="2ab85884-0801-4330-9a5b-c660521964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786E0D-33E1-47FC-B4B2-9B3B1D44E158}">
  <ds:schemaRefs>
    <ds:schemaRef ds:uri="http://schemas.microsoft.com/office/2006/metadata/properties"/>
    <ds:schemaRef ds:uri="http://schemas.microsoft.com/office/infopath/2007/PartnerControls"/>
    <ds:schemaRef ds:uri="ce253249-848a-4c74-bfb0-0af3b9ea0f00"/>
    <ds:schemaRef ds:uri="2ab85884-0801-4330-9a5b-c660521964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Template</vt:lpstr>
      <vt:lpstr>Template!Print_Area</vt:lpstr>
      <vt:lpstr>Template!Print_Titles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Gilliam</dc:creator>
  <cp:keywords/>
  <dc:description/>
  <cp:lastModifiedBy>Paul Westbrook</cp:lastModifiedBy>
  <cp:revision/>
  <cp:lastPrinted>2025-12-19T00:25:06Z</cp:lastPrinted>
  <dcterms:created xsi:type="dcterms:W3CDTF">2024-08-20T20:27:36Z</dcterms:created>
  <dcterms:modified xsi:type="dcterms:W3CDTF">2025-12-19T05:34:30Z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0x0101004919F0D77463EB4EBCF6111416E4D16F</vt:lpwstr>
  </property>
  <property fmtid="{D5CDD505-2E9C-101B-9397-08002B2CF9AE}" pid="3" name="MediaServiceImageTags">
    <vt:lpwstr/>
  </property>
</Properties>
</file>